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990" firstSheet="8" activeTab="14"/>
  </bookViews>
  <sheets>
    <sheet name="1.一般公共预算收入表" sheetId="12" r:id="rId1"/>
    <sheet name="2.一般公共预算支出表" sheetId="43" r:id="rId2"/>
    <sheet name="3.一般公共预算本级支出表" sheetId="45" r:id="rId3"/>
    <sheet name="4.一般公共预算本级基本支出表" sheetId="46" r:id="rId4"/>
    <sheet name="5.政府预算支出经济分类表" sheetId="54" r:id="rId5"/>
    <sheet name="6.一般公共预算税收返还和转移支付表" sheetId="18" r:id="rId6"/>
    <sheet name="7.政府一般债务限额和余额情况表" sheetId="47" r:id="rId7"/>
    <sheet name="8.一般公共预算三公经费表" sheetId="48" r:id="rId8"/>
    <sheet name="9.政府性基金预算收入表" sheetId="2" r:id="rId9"/>
    <sheet name="10.政府性基金预算支出表" sheetId="51" r:id="rId10"/>
    <sheet name="11.政府性基金预算转移支付表" sheetId="11" r:id="rId11"/>
    <sheet name="12.政府专项债务限额和余额情况表" sheetId="49" r:id="rId12"/>
    <sheet name="13.国有资本经营收支预算表" sheetId="52" r:id="rId13"/>
    <sheet name="14.国有资本经营预算转移支付表" sheetId="55" r:id="rId14"/>
    <sheet name="15.社会保险基金收支表" sheetId="53" r:id="rId15"/>
  </sheets>
  <externalReferences>
    <externalReference r:id="rId16"/>
  </externalReferences>
  <definedNames>
    <definedName name="_xlnm._FilterDatabase" localSheetId="4" hidden="1">'5.政府预算支出经济分类表'!$A$7:$E$783</definedName>
    <definedName name="_xlnm.Print_Titles" localSheetId="0">'1.一般公共预算收入表'!$1:$4</definedName>
    <definedName name="_xlnm.Print_Titles" localSheetId="10">'11.政府性基金预算转移支付表'!$2:$5</definedName>
    <definedName name="_xlnm.Print_Titles" localSheetId="1">'2.一般公共预算支出表'!$4:$4</definedName>
    <definedName name="_xlnm.Print_Titles" localSheetId="5">'6.一般公共预算税收返还和转移支付表'!$1:$4</definedName>
    <definedName name="_xlnm.Print_Titles" localSheetId="8">'9.政府性基金预算收入表'!$1:$5</definedName>
    <definedName name="地区名称">#REF!</definedName>
  </definedNames>
  <calcPr calcId="144525"/>
</workbook>
</file>

<file path=xl/sharedStrings.xml><?xml version="1.0" encoding="utf-8"?>
<sst xmlns="http://schemas.openxmlformats.org/spreadsheetml/2006/main" count="1591">
  <si>
    <t>表一</t>
  </si>
  <si>
    <t>2018年红旗区一般公共预算收入表</t>
  </si>
  <si>
    <t>单位：万元</t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</si>
  <si>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</si>
  <si>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预算数</t>
  </si>
  <si>
    <t>一、税收收入</t>
  </si>
  <si>
    <t xml:space="preserve">    增值税</t>
  </si>
  <si>
    <t xml:space="preserve">    营业税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</si>
  <si>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</si>
  <si>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</si>
  <si>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</si>
  <si>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</si>
  <si>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</si>
  <si>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</si>
  <si>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</si>
  <si>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</si>
  <si>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</si>
  <si>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</si>
  <si>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</si>
  <si>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</si>
  <si>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</si>
  <si>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</si>
  <si>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</si>
  <si>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</si>
  <si>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</si>
  <si>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</si>
  <si>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</si>
  <si>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</si>
  <si>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</si>
  <si>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</si>
  <si>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</si>
  <si>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</si>
  <si>
    <t>收入合计</t>
  </si>
  <si>
    <t>表二</t>
  </si>
  <si>
    <t>2018年一般公共预算支出表</t>
  </si>
  <si>
    <t>项目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</si>
  <si>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</si>
  <si>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</si>
  <si>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</si>
  <si>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</si>
  <si>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</si>
  <si>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</si>
  <si>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</si>
  <si>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</si>
  <si>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</si>
  <si>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</si>
  <si>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</si>
  <si>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</si>
  <si>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</si>
  <si>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</si>
  <si>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</si>
  <si>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</si>
  <si>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</si>
  <si>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</si>
  <si>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</si>
  <si>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</si>
  <si>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</si>
  <si>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</si>
  <si>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法制建设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</si>
  <si>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</si>
  <si>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</si>
  <si>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</si>
  <si>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</si>
  <si>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</si>
  <si>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</si>
  <si>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</si>
  <si>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</si>
  <si>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</si>
  <si>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</si>
  <si>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</si>
  <si>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</si>
  <si>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</si>
  <si>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</si>
  <si>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</si>
  <si>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</si>
  <si>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</si>
  <si>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</si>
  <si>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</si>
  <si>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</si>
  <si>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</si>
  <si>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</si>
  <si>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</si>
  <si>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</si>
  <si>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</si>
  <si>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</si>
  <si>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</si>
  <si>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税务登记证及发票管理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</si>
  <si>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</si>
  <si>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</si>
  <si>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</si>
  <si>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</si>
  <si>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</si>
  <si>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</si>
  <si>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</si>
  <si>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</si>
  <si>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</si>
  <si>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收费业务</t>
  </si>
  <si>
    <t xml:space="preserve">      缉私办案</t>
  </si>
  <si>
    <t xml:space="preserve">      口岸电子执法系统建设与维护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</si>
  <si>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</si>
  <si>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</si>
  <si>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</si>
  <si>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</si>
  <si>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军队转业干部安置</t>
  </si>
  <si>
    <t xml:space="preserve">      博士后日常经费</t>
  </si>
  <si>
    <t xml:space="preserve">      引进人才费用</t>
  </si>
  <si>
    <t xml:space="preserve">      公务员考核</t>
  </si>
  <si>
    <t xml:space="preserve">      公务员履职能力提升</t>
  </si>
  <si>
    <t xml:space="preserve">      公务员招考</t>
  </si>
  <si>
    <t xml:space="preserve">      公务员综合管理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</si>
  <si>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</si>
  <si>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</si>
  <si>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</si>
  <si>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</si>
  <si>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中央巡视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</si>
  <si>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</si>
  <si>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</si>
  <si>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</si>
  <si>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</si>
  <si>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</si>
  <si>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</si>
  <si>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</si>
  <si>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</si>
  <si>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</si>
  <si>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</si>
  <si>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</si>
  <si>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</si>
  <si>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专利执法</t>
  </si>
  <si>
    <t xml:space="preserve">      国际组织专项活动</t>
  </si>
  <si>
    <t xml:space="preserve">      知识产权宏观管理</t>
  </si>
  <si>
    <t xml:space="preserve">      其他知识产权事务支出</t>
  </si>
  <si>
    <t xml:space="preserve">    工商行政管理事务</t>
  </si>
  <si>
    <t xml:space="preserve">      工商行政管理专项</t>
  </si>
  <si>
    <t xml:space="preserve">      执法办案专项</t>
  </si>
  <si>
    <t xml:space="preserve">      消费者权益保护</t>
  </si>
  <si>
    <t xml:space="preserve">      其他工商行政管理事务支出</t>
  </si>
  <si>
    <t xml:space="preserve">    质量技术监督与检验检疫事务</t>
  </si>
  <si>
    <t xml:space="preserve">      出入境检验检疫行政执法和业务管理</t>
  </si>
  <si>
    <t xml:space="preserve">      出入境检验检疫技术支持</t>
  </si>
  <si>
    <t xml:space="preserve">      质量技术监督行政执法及业务管理</t>
  </si>
  <si>
    <t xml:space="preserve">      质量技术监督技术支持</t>
  </si>
  <si>
    <t xml:space="preserve">      认证认可监督管理</t>
  </si>
  <si>
    <t xml:space="preserve">      标准化管理</t>
  </si>
  <si>
    <t xml:space="preserve">      其他质量技术监督与检验检疫事务支出</t>
  </si>
  <si>
    <t xml:space="preserve">    民族事务</t>
  </si>
  <si>
    <t xml:space="preserve">      民族工作专项</t>
  </si>
  <si>
    <t xml:space="preserve">      其他民族事务支出</t>
  </si>
  <si>
    <t xml:space="preserve">    宗教事务</t>
  </si>
  <si>
    <t xml:space="preserve">      宗教工作专项</t>
  </si>
  <si>
    <t xml:space="preserve">      其他宗教事务支出</t>
  </si>
  <si>
    <t xml:space="preserve">    港澳台侨事务</t>
  </si>
  <si>
    <t xml:space="preserve">      港澳事务</t>
  </si>
  <si>
    <t xml:space="preserve">      台湾事务</t>
  </si>
  <si>
    <t xml:space="preserve">      华侨事务</t>
  </si>
  <si>
    <t xml:space="preserve">      其他港澳台侨事务支出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</si>
  <si>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</si>
  <si>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</si>
  <si>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</si>
  <si>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</si>
  <si>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</si>
  <si>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</si>
  <si>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厂务公开</t>
  </si>
  <si>
    <t xml:space="preserve">      工会疗养休养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</si>
  <si>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</si>
  <si>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</si>
  <si>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</si>
  <si>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</si>
  <si>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</si>
  <si>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</si>
  <si>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</si>
  <si>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</si>
  <si>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</si>
  <si>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</si>
  <si>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</si>
  <si>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</si>
  <si>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</si>
  <si>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</si>
  <si>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</si>
  <si>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</si>
  <si>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</si>
  <si>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</si>
  <si>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</si>
  <si>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</si>
  <si>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</si>
  <si>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</si>
  <si>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</si>
  <si>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</si>
  <si>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</si>
  <si>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</si>
  <si>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</si>
  <si>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</si>
  <si>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</si>
  <si>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</si>
  <si>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</si>
  <si>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</si>
  <si>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>四、公共安全支出</t>
  </si>
  <si>
    <t xml:space="preserve">    武装警察</t>
  </si>
  <si>
    <t xml:space="preserve">      内卫</t>
  </si>
  <si>
    <t xml:space="preserve">      边防</t>
  </si>
  <si>
    <t xml:space="preserve">      消防</t>
  </si>
  <si>
    <t xml:space="preserve">      警卫</t>
  </si>
  <si>
    <t xml:space="preserve">      黄金</t>
  </si>
  <si>
    <t xml:space="preserve">      森林</t>
  </si>
  <si>
    <t xml:space="preserve">      水电</t>
  </si>
  <si>
    <t xml:space="preserve">      交通</t>
  </si>
  <si>
    <t xml:space="preserve">      其他武装警察支出</t>
  </si>
  <si>
    <t xml:space="preserve">    公安</t>
  </si>
  <si>
    <t xml:space="preserve">      治安管理</t>
  </si>
  <si>
    <t xml:space="preserve">      国内安全保卫</t>
  </si>
  <si>
    <t xml:space="preserve">      刑事侦查</t>
  </si>
  <si>
    <t xml:space="preserve">      经济犯罪侦查</t>
  </si>
  <si>
    <t xml:space="preserve">      出入境管理</t>
  </si>
  <si>
    <t xml:space="preserve">      行动技术管理</t>
  </si>
  <si>
    <t xml:space="preserve">      防范和处理邪教犯罪</t>
  </si>
  <si>
    <t xml:space="preserve">      禁毒管理</t>
  </si>
  <si>
    <t xml:space="preserve">      道路交通管理</t>
  </si>
  <si>
    <t xml:space="preserve">      网络侦控管理</t>
  </si>
  <si>
    <t xml:space="preserve">      反恐怖</t>
  </si>
  <si>
    <t xml:space="preserve">      居民身份证管理</t>
  </si>
  <si>
    <t xml:space="preserve">      网络运行及维护</t>
  </si>
  <si>
    <t xml:space="preserve">      拘押收教场所管理</t>
  </si>
  <si>
    <t xml:space="preserve">      警犬繁育及训养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</si>
  <si>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</si>
  <si>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</si>
  <si>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</si>
  <si>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</si>
  <si>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</si>
  <si>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查办和预防职务犯罪</t>
  </si>
  <si>
    <t xml:space="preserve">      公诉和审判监督</t>
  </si>
  <si>
    <t xml:space="preserve">      侦查监督</t>
  </si>
  <si>
    <t xml:space="preserve">      执行监督</t>
  </si>
  <si>
    <t xml:space="preserve">      控告申诉</t>
  </si>
  <si>
    <t xml:space="preserve">      “两房”建设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</si>
  <si>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</si>
  <si>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</si>
  <si>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</si>
  <si>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</si>
  <si>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</si>
  <si>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</si>
  <si>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</si>
  <si>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</si>
  <si>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</si>
  <si>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</si>
  <si>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</si>
  <si>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司法统一考试</t>
  </si>
  <si>
    <t xml:space="preserve">      仲裁</t>
  </si>
  <si>
    <t xml:space="preserve">      社区矫正</t>
  </si>
  <si>
    <t xml:space="preserve">      司法鉴定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</si>
  <si>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</si>
  <si>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</si>
  <si>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</si>
  <si>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</si>
  <si>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</si>
  <si>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</si>
  <si>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</si>
  <si>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</si>
  <si>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</si>
  <si>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</si>
  <si>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</si>
  <si>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</si>
  <si>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</si>
  <si>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</si>
  <si>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</si>
  <si>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</si>
  <si>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专项缉私活动支出</t>
  </si>
  <si>
    <t xml:space="preserve">      缉私情报</t>
  </si>
  <si>
    <t xml:space="preserve">      禁毒及缉毒</t>
  </si>
  <si>
    <t xml:space="preserve">      其他缉私警察支出</t>
  </si>
  <si>
    <t xml:space="preserve">    海警</t>
  </si>
  <si>
    <t xml:space="preserve">      公安现役基本支出</t>
  </si>
  <si>
    <t xml:space="preserve">      一般管理事务</t>
  </si>
  <si>
    <t xml:space="preserve">      维权执法业务</t>
  </si>
  <si>
    <t xml:space="preserve">      装备建设和运行维护</t>
  </si>
  <si>
    <t xml:space="preserve">      信息化建设及运行维护</t>
  </si>
  <si>
    <t xml:space="preserve">      基础设施建设及维护</t>
  </si>
  <si>
    <t xml:space="preserve">      其他海警支出</t>
  </si>
  <si>
    <t xml:space="preserve">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</si>
  <si>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</si>
  <si>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</si>
  <si>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</si>
  <si>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</si>
  <si>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</si>
  <si>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</si>
  <si>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</si>
  <si>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</si>
  <si>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</si>
  <si>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</si>
  <si>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</si>
  <si>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</si>
  <si>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</si>
  <si>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</si>
  <si>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中专教育</t>
  </si>
  <si>
    <t xml:space="preserve">      技校教育</t>
  </si>
  <si>
    <t xml:space="preserve">      职业高中教育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</si>
  <si>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</si>
  <si>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</si>
  <si>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</si>
  <si>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</si>
  <si>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</si>
  <si>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</si>
  <si>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</si>
  <si>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</si>
  <si>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</si>
  <si>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</si>
  <si>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</si>
  <si>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</si>
  <si>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</si>
  <si>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</si>
  <si>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</si>
  <si>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</si>
  <si>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</si>
  <si>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</si>
  <si>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</si>
  <si>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</si>
  <si>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</si>
  <si>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</si>
  <si>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</si>
  <si>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</si>
  <si>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</si>
  <si>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</si>
  <si>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</si>
  <si>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</si>
  <si>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</si>
  <si>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</si>
  <si>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</si>
  <si>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</si>
  <si>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</si>
  <si>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</si>
  <si>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</si>
  <si>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</si>
  <si>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</si>
  <si>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</si>
  <si>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</si>
  <si>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重点基础研究规划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</si>
  <si>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</si>
  <si>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</si>
  <si>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</si>
  <si>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</si>
  <si>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</si>
  <si>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</si>
  <si>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</si>
  <si>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</si>
  <si>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</si>
  <si>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</si>
  <si>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</si>
  <si>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</si>
  <si>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应用技术研究与开发</t>
  </si>
  <si>
    <t xml:space="preserve">      产业技术研究与开发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</si>
  <si>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</si>
  <si>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</si>
  <si>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</si>
  <si>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</si>
  <si>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</si>
  <si>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</si>
  <si>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</si>
  <si>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</si>
  <si>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</si>
  <si>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</si>
  <si>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</si>
  <si>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</si>
  <si>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</si>
  <si>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</si>
  <si>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</si>
  <si>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</si>
  <si>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</si>
  <si>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</si>
  <si>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</si>
  <si>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</si>
  <si>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</si>
  <si>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</si>
  <si>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</si>
  <si>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</si>
  <si>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</si>
  <si>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</si>
  <si>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</si>
  <si>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</si>
  <si>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</si>
  <si>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七、文化体育与传媒支出</t>
  </si>
  <si>
    <t xml:space="preserve">    文化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</si>
  <si>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</si>
  <si>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</si>
  <si>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</si>
  <si>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</si>
  <si>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</si>
  <si>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</si>
  <si>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文化交流与合作</t>
  </si>
  <si>
    <t xml:space="preserve">      文化创作与保护</t>
  </si>
  <si>
    <t xml:space="preserve">      文化市场管理</t>
  </si>
  <si>
    <t xml:space="preserve">      其他文化支出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</si>
  <si>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</si>
  <si>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</si>
  <si>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</si>
  <si>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</si>
  <si>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</si>
  <si>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</si>
  <si>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</si>
  <si>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</si>
  <si>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</si>
  <si>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</si>
  <si>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</si>
  <si>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</si>
  <si>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</si>
  <si>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新闻出版广播影视</t>
  </si>
  <si>
    <t xml:space="preserve">      广播</t>
  </si>
  <si>
    <t xml:space="preserve">      电视</t>
  </si>
  <si>
    <t xml:space="preserve">      电影</t>
  </si>
  <si>
    <t xml:space="preserve">      新闻通讯</t>
  </si>
  <si>
    <t xml:space="preserve">      出版发行</t>
  </si>
  <si>
    <t xml:space="preserve">      版权管理</t>
  </si>
  <si>
    <t xml:space="preserve">      其他新闻出版广播影视支出</t>
  </si>
  <si>
    <t xml:space="preserve">    其他文化体育与传媒支出</t>
  </si>
  <si>
    <t xml:space="preserve">      宣传文化发展专项支出</t>
  </si>
  <si>
    <t xml:space="preserve">      文化产业发展专项支出</t>
  </si>
  <si>
    <t xml:space="preserve">      其他文化体育与传媒支出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</si>
  <si>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</si>
  <si>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</si>
  <si>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</si>
  <si>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</si>
  <si>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</si>
  <si>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</si>
  <si>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</si>
  <si>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</si>
  <si>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</si>
  <si>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</si>
  <si>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</si>
  <si>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</si>
  <si>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拥军优属</t>
  </si>
  <si>
    <t xml:space="preserve">      老龄事务</t>
  </si>
  <si>
    <t xml:space="preserve">      民间组织管理</t>
  </si>
  <si>
    <t xml:space="preserve">      行政区划和地名管理</t>
  </si>
  <si>
    <t xml:space="preserve">      基层政权和社区建设</t>
  </si>
  <si>
    <t xml:space="preserve">      部队供应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</si>
  <si>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</si>
  <si>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</si>
  <si>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</si>
  <si>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</si>
  <si>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</si>
  <si>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</si>
  <si>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</si>
  <si>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未归口管理的行政单位离退休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</si>
  <si>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</si>
  <si>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</si>
  <si>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</si>
  <si>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其他行政事业单位离退休支出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</si>
  <si>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</si>
  <si>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</si>
  <si>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</si>
  <si>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</si>
  <si>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</si>
  <si>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</si>
  <si>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</si>
  <si>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</si>
  <si>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</si>
  <si>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</si>
  <si>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</si>
  <si>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</si>
  <si>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</si>
  <si>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</si>
  <si>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</si>
  <si>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</si>
  <si>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</si>
  <si>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</si>
  <si>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</si>
  <si>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</si>
  <si>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</si>
  <si>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</si>
  <si>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</si>
  <si>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</si>
  <si>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</si>
  <si>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</si>
  <si>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</si>
  <si>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</si>
  <si>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</si>
  <si>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</si>
  <si>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</si>
  <si>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假肢矫形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</si>
  <si>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</si>
  <si>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</si>
  <si>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</si>
  <si>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</si>
  <si>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</si>
  <si>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</si>
  <si>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</si>
  <si>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</si>
  <si>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</si>
  <si>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自然灾害生活救助</t>
  </si>
  <si>
    <t xml:space="preserve">      中央自然灾害生活补助</t>
  </si>
  <si>
    <t xml:space="preserve">      地方自然灾害生活补助</t>
  </si>
  <si>
    <t xml:space="preserve">      自然灾害灾后重建补助</t>
  </si>
  <si>
    <t xml:space="preserve">      其他自然灾害生活救助支出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</si>
  <si>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</si>
  <si>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</si>
  <si>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</si>
  <si>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</si>
  <si>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</si>
  <si>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</si>
  <si>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</si>
  <si>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</si>
  <si>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</si>
  <si>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</si>
  <si>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</si>
  <si>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</si>
  <si>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交强险营业税补助基金支出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</si>
  <si>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</si>
  <si>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</si>
  <si>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</si>
  <si>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</si>
  <si>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</si>
  <si>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</si>
  <si>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</si>
  <si>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</si>
  <si>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</si>
  <si>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</si>
  <si>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</si>
  <si>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</si>
  <si>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</si>
  <si>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其他社会保障和就业支出</t>
  </si>
  <si>
    <t>九、医疗卫生与计划生育支出</t>
  </si>
  <si>
    <t xml:space="preserve">    医疗卫生与计划生育管理事务</t>
  </si>
  <si>
    <t xml:space="preserve">      其他医疗卫生与计划生育管理事务支出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</si>
  <si>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</si>
  <si>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</si>
  <si>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</si>
  <si>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</si>
  <si>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</si>
  <si>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</si>
  <si>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妇产医院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</si>
  <si>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</si>
  <si>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</si>
  <si>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</si>
  <si>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</si>
  <si>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</si>
  <si>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</si>
  <si>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</si>
  <si>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</si>
  <si>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</si>
  <si>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</si>
  <si>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</si>
  <si>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</si>
  <si>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</si>
  <si>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</si>
  <si>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</si>
  <si>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</si>
  <si>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</si>
  <si>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</si>
  <si>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</si>
  <si>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</si>
  <si>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</si>
  <si>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</si>
  <si>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</si>
  <si>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</si>
  <si>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</si>
  <si>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</si>
  <si>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</si>
  <si>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</si>
  <si>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</si>
  <si>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食品和药品监督管理事务</t>
  </si>
  <si>
    <t xml:space="preserve">      药品事务</t>
  </si>
  <si>
    <t xml:space="preserve">      化妆品事务</t>
  </si>
  <si>
    <t xml:space="preserve">      医疗器械事务</t>
  </si>
  <si>
    <t xml:space="preserve">      食品安全事务</t>
  </si>
  <si>
    <t xml:space="preserve">      其他食品和药品监督管理事务支出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</si>
  <si>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</si>
  <si>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</si>
  <si>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</si>
  <si>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</si>
  <si>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</si>
  <si>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</si>
  <si>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</si>
  <si>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</si>
  <si>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财政对新型农村合作医疗基金的补助</t>
  </si>
  <si>
    <t xml:space="preserve">      财政对城镇居民基本医疗保险基金的补助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</si>
  <si>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</si>
  <si>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</si>
  <si>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</si>
  <si>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</si>
  <si>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</si>
  <si>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</si>
  <si>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</si>
  <si>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</si>
  <si>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其他医疗卫生与计划生育支出</t>
  </si>
  <si>
    <t>十、节能环保支出</t>
  </si>
  <si>
    <t xml:space="preserve">    环境保护管理事务</t>
  </si>
  <si>
    <t xml:space="preserve">      环境保护宣传</t>
  </si>
  <si>
    <t xml:space="preserve">      环境保护法规、规划及标准</t>
  </si>
  <si>
    <t xml:space="preserve">      环境国际合作及履约</t>
  </si>
  <si>
    <t xml:space="preserve">      环境保护行政许可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</si>
  <si>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</si>
  <si>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</si>
  <si>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</si>
  <si>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</si>
  <si>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</si>
  <si>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</si>
  <si>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</si>
  <si>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</si>
  <si>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</si>
  <si>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</si>
  <si>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</si>
  <si>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</si>
  <si>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</si>
  <si>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</si>
  <si>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</si>
  <si>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</si>
  <si>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自然保护区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</si>
  <si>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</si>
  <si>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</si>
  <si>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</si>
  <si>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</si>
  <si>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</si>
  <si>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</si>
  <si>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</si>
  <si>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</si>
  <si>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</si>
  <si>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</si>
  <si>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</si>
  <si>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</si>
  <si>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</si>
  <si>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</si>
  <si>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</si>
  <si>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</si>
  <si>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</si>
  <si>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</si>
  <si>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</si>
  <si>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</si>
  <si>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</si>
  <si>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</si>
  <si>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</si>
  <si>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</si>
  <si>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环境监测与信息</t>
  </si>
  <si>
    <t xml:space="preserve">      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</si>
  <si>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</si>
  <si>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</si>
  <si>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</si>
  <si>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</si>
  <si>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</si>
  <si>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</si>
  <si>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</si>
  <si>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</si>
  <si>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</si>
  <si>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</si>
  <si>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</si>
  <si>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</si>
  <si>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</si>
  <si>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</si>
  <si>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</si>
  <si>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</si>
  <si>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</si>
  <si>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</si>
  <si>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</si>
  <si>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</si>
  <si>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机关服务</t>
  </si>
  <si>
    <t xml:space="preserve">        城管执法</t>
  </si>
  <si>
    <t xml:space="preserve">        工程建设标准规范编制与监管</t>
  </si>
  <si>
    <t xml:space="preserve">        工程建设管理</t>
  </si>
  <si>
    <t xml:space="preserve">        市政公用行业市场监管</t>
  </si>
  <si>
    <t xml:space="preserve">        国家重点风景区规划与保护</t>
  </si>
  <si>
    <t xml:space="preserve">        住宅建设与房地产市场监管</t>
  </si>
  <si>
    <t xml:space="preserve">        执业资格注册、资质审查</t>
  </si>
  <si>
    <t xml:space="preserve">        其他城乡社区管理事务支出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</si>
  <si>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</si>
  <si>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</si>
  <si>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</si>
  <si>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</si>
  <si>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</si>
  <si>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建设市场管理与监督</t>
  </si>
  <si>
    <t xml:space="preserve">      其他城乡社区支出</t>
  </si>
  <si>
    <t>十二、农林水支出</t>
  </si>
  <si>
    <t xml:space="preserve">      农业</t>
  </si>
  <si>
    <t xml:space="preserve">        事业运行</t>
  </si>
  <si>
    <t xml:space="preserve">        农垦运行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</si>
  <si>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</si>
  <si>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</si>
  <si>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</si>
  <si>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</si>
  <si>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</si>
  <si>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农业行业业务管理</t>
  </si>
  <si>
    <t xml:space="preserve">        对外交流与合作</t>
  </si>
  <si>
    <t xml:space="preserve">        防灾救灾</t>
  </si>
  <si>
    <t xml:space="preserve">        稳定农民收入补贴</t>
  </si>
  <si>
    <t xml:space="preserve">        农业结构调整补贴</t>
  </si>
  <si>
    <t xml:space="preserve">        农业生产支持补贴</t>
  </si>
  <si>
    <t xml:space="preserve">        农业组织化与产业化经营</t>
  </si>
  <si>
    <t xml:space="preserve">        农产品加工与促销</t>
  </si>
  <si>
    <t xml:space="preserve">        农村公益事业</t>
  </si>
  <si>
    <t xml:space="preserve">        农业资源保护修复与利用</t>
  </si>
  <si>
    <t xml:space="preserve">        农村道路建设</t>
  </si>
  <si>
    <t xml:space="preserve">        成品油价格改革对渔业的补贴</t>
  </si>
  <si>
    <t xml:space="preserve">        对高校毕业生到基层任职补助</t>
  </si>
  <si>
    <t xml:space="preserve">        其他农业支出</t>
  </si>
  <si>
    <t xml:space="preserve">      林业</t>
  </si>
  <si>
    <t xml:space="preserve">        林业事业机构</t>
  </si>
  <si>
    <t xml:space="preserve">        森林培育</t>
  </si>
  <si>
    <t xml:space="preserve">        林业技术推广</t>
  </si>
  <si>
    <t xml:space="preserve">        森林资源管理</t>
  </si>
  <si>
    <t xml:space="preserve">        森林资源监测</t>
  </si>
  <si>
    <t xml:space="preserve">        森林生态效益补偿</t>
  </si>
  <si>
    <t xml:space="preserve">        林业自然保护区</t>
  </si>
  <si>
    <t xml:space="preserve">        动植物保护</t>
  </si>
  <si>
    <t xml:space="preserve">        湿地保护</t>
  </si>
  <si>
    <t xml:space="preserve">        林业执法与监督</t>
  </si>
  <si>
    <t xml:space="preserve">        林业检疫检测</t>
  </si>
  <si>
    <t xml:space="preserve">        防沙治沙</t>
  </si>
  <si>
    <t xml:space="preserve">        林业质量安全</t>
  </si>
  <si>
    <t xml:space="preserve">        林业工程与项目管理</t>
  </si>
  <si>
    <t xml:space="preserve">        林业对外合作与交流</t>
  </si>
  <si>
    <t xml:space="preserve">        林业产业化</t>
  </si>
  <si>
    <t xml:space="preserve">        信息管理</t>
  </si>
  <si>
    <t xml:space="preserve">        林业政策制定与宣传</t>
  </si>
  <si>
    <t xml:space="preserve">        林业资金审计稽查</t>
  </si>
  <si>
    <t xml:space="preserve">        林区公共支出</t>
  </si>
  <si>
    <t xml:space="preserve">        林业贷款贴息</t>
  </si>
  <si>
    <t xml:space="preserve">        成品油价格改革对林业的补贴</t>
  </si>
  <si>
    <t xml:space="preserve">        林业防灾减灾</t>
  </si>
  <si>
    <t xml:space="preserve">        其他林业支出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</si>
  <si>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</si>
  <si>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</si>
  <si>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</si>
  <si>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</si>
  <si>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</si>
  <si>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</si>
  <si>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水利执法监督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</si>
  <si>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</si>
  <si>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</si>
  <si>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</si>
  <si>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  水文测报</t>
  </si>
  <si>
    <t xml:space="preserve">        防汛</t>
  </si>
  <si>
    <t xml:space="preserve">        抗旱</t>
  </si>
  <si>
    <t xml:space="preserve">        农田水利</t>
  </si>
  <si>
    <t xml:space="preserve">        水利技术推广</t>
  </si>
  <si>
    <t xml:space="preserve">        国际河流治理与管理</t>
  </si>
  <si>
    <t xml:space="preserve">        江河湖库水系综合整治</t>
  </si>
  <si>
    <t xml:space="preserve">        大中型水库移民后期扶持专项支出</t>
  </si>
  <si>
    <t xml:space="preserve">        水利安全监督</t>
  </si>
  <si>
    <t xml:space="preserve">        砂石资源费支出</t>
  </si>
  <si>
    <t xml:space="preserve">        水利建设移民支出</t>
  </si>
  <si>
    <t xml:space="preserve">        农村人畜饮水</t>
  </si>
  <si>
    <t xml:space="preserve">        其他水利支出</t>
  </si>
  <si>
    <t xml:space="preserve">      南水北调</t>
  </si>
  <si>
    <t xml:space="preserve">        南水北调工程建设</t>
  </si>
  <si>
    <t xml:space="preserve">        政策研究与信息管理</t>
  </si>
  <si>
    <t xml:space="preserve">        工程稽查</t>
  </si>
  <si>
    <t xml:space="preserve">        前期工作</t>
  </si>
  <si>
    <t xml:space="preserve">        南水北调技术推广</t>
  </si>
  <si>
    <t xml:space="preserve">        环境、移民及水资源管理与保护</t>
  </si>
  <si>
    <t xml:space="preserve">        其他南水北调支出</t>
  </si>
  <si>
    <t xml:space="preserve">      扶贫</t>
  </si>
  <si>
    <t xml:space="preserve">        农村基础设施建设</t>
  </si>
  <si>
    <t xml:space="preserve">        生产发展</t>
  </si>
  <si>
    <t xml:space="preserve">        社会发展</t>
  </si>
  <si>
    <t xml:space="preserve">        扶贫贷款奖补和贴息</t>
  </si>
  <si>
    <t xml:space="preserve">       “三西”农业建设专项补助</t>
  </si>
  <si>
    <t xml:space="preserve">        扶贫事业机构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</si>
  <si>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</si>
  <si>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</si>
  <si>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</si>
  <si>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</si>
  <si>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产业化发展</t>
  </si>
  <si>
    <t xml:space="preserve">        创新示范</t>
  </si>
  <si>
    <t xml:space="preserve">        其他农业综合开发支出</t>
  </si>
  <si>
    <t xml:space="preserve">      农村综合改革</t>
  </si>
  <si>
    <t xml:space="preserve">        对村级一事一议的补助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</si>
  <si>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</si>
  <si>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</si>
  <si>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</si>
  <si>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</si>
  <si>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其他农村综合改革支出</t>
  </si>
  <si>
    <t xml:space="preserve">      普惠金融发展支出</t>
  </si>
  <si>
    <t xml:space="preserve">        支持农村金融机构</t>
  </si>
  <si>
    <t xml:space="preserve">        涉农贷款增量奖励</t>
  </si>
  <si>
    <t xml:space="preserve">        农业保险保费补贴</t>
  </si>
  <si>
    <t xml:space="preserve">        创业担保贷款贴息</t>
  </si>
  <si>
    <t xml:space="preserve">        补充创业担保贷款基金</t>
  </si>
  <si>
    <t xml:space="preserve">        其他普惠金融发展支出</t>
  </si>
  <si>
    <t xml:space="preserve">      目标价格补贴</t>
  </si>
  <si>
    <t xml:space="preserve">        棉花目标价格补贴</t>
  </si>
  <si>
    <t xml:space="preserve">        大豆目标价格补贴</t>
  </si>
  <si>
    <t xml:space="preserve">        其他目标价格补贴</t>
  </si>
  <si>
    <t xml:space="preserve">      其他农林水支出</t>
  </si>
  <si>
    <t xml:space="preserve">        化解其他公益性乡村债务支出</t>
  </si>
  <si>
    <t xml:space="preserve">        其他农林水支出</t>
  </si>
  <si>
    <t>十三、交通运输支出</t>
  </si>
  <si>
    <t xml:space="preserve">      公路水路运输</t>
  </si>
  <si>
    <t xml:space="preserve">        公路建设</t>
  </si>
  <si>
    <t xml:space="preserve">        公路养护</t>
  </si>
  <si>
    <t xml:space="preserve">        交通运输信息化建设</t>
  </si>
  <si>
    <t xml:space="preserve">        公路和运输安全</t>
  </si>
  <si>
    <t xml:space="preserve">        公路还贷专项</t>
  </si>
  <si>
    <t xml:space="preserve">        公路运输管理</t>
  </si>
  <si>
    <t xml:space="preserve">        公路和运输技术标准化建设</t>
  </si>
  <si>
    <t xml:space="preserve">        港口设施</t>
  </si>
  <si>
    <t xml:space="preserve">        航道维护</t>
  </si>
  <si>
    <t xml:space="preserve">        船舶检验</t>
  </si>
  <si>
    <t xml:space="preserve">        救助打捞</t>
  </si>
  <si>
    <t xml:space="preserve">        内河运输</t>
  </si>
  <si>
    <t xml:space="preserve">        远洋运输</t>
  </si>
  <si>
    <t xml:space="preserve">        海事管理</t>
  </si>
  <si>
    <t xml:space="preserve">        航标事业发展支出</t>
  </si>
  <si>
    <t xml:space="preserve">        水路运输管理支出</t>
  </si>
  <si>
    <t xml:space="preserve">        口岸建设</t>
  </si>
  <si>
    <t xml:space="preserve">        取消政府还贷二级公路收费专项支出</t>
  </si>
  <si>
    <t xml:space="preserve">        其他公路水路运输支出</t>
  </si>
  <si>
    <t xml:space="preserve">      铁路运输</t>
  </si>
  <si>
    <t xml:space="preserve">        铁路路网建设</t>
  </si>
  <si>
    <t xml:space="preserve">        铁路还贷专项</t>
  </si>
  <si>
    <t xml:space="preserve">        铁路安全</t>
  </si>
  <si>
    <t xml:space="preserve">        铁路专项运输</t>
  </si>
  <si>
    <t xml:space="preserve">        行业监管</t>
  </si>
  <si>
    <t xml:space="preserve">        其他铁路运输支出</t>
  </si>
  <si>
    <t xml:space="preserve">      民用航空运输</t>
  </si>
  <si>
    <t xml:space="preserve">        机场建设</t>
  </si>
  <si>
    <t xml:space="preserve">        空管系统建设</t>
  </si>
  <si>
    <t xml:space="preserve">        民航还贷专项支出</t>
  </si>
  <si>
    <t xml:space="preserve">        民用航空安全</t>
  </si>
  <si>
    <t xml:space="preserve">        民航专项运输</t>
  </si>
  <si>
    <t xml:space="preserve">        其他民用航空运输支出</t>
  </si>
  <si>
    <t xml:space="preserve">      成品油价格改革对交通运输的补贴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</si>
  <si>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</si>
  <si>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</si>
  <si>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</si>
  <si>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成品油价格改革补贴其他支出</t>
  </si>
  <si>
    <t xml:space="preserve">      邮政业支出</t>
  </si>
  <si>
    <t xml:space="preserve">        邮政普遍服务与特殊服务</t>
  </si>
  <si>
    <t xml:space="preserve">        其他邮政业支出</t>
  </si>
  <si>
    <t xml:space="preserve">  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</si>
  <si>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</si>
  <si>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</si>
  <si>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</si>
  <si>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</si>
  <si>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  其他交通运输支出</t>
  </si>
  <si>
    <t xml:space="preserve">        公共交通运营补助</t>
  </si>
  <si>
    <t xml:space="preserve">        其他交通运输支出</t>
  </si>
  <si>
    <t>十四、资源勘探信息等支出</t>
  </si>
  <si>
    <t xml:space="preserve">      资源勘探开发</t>
  </si>
  <si>
    <t xml:space="preserve">        煤炭勘探开采和洗选</t>
  </si>
  <si>
    <t xml:space="preserve">        石油和天然气勘探开采</t>
  </si>
  <si>
    <t xml:space="preserve">        黑色金属矿勘探和采选</t>
  </si>
  <si>
    <t xml:space="preserve">        有色金属矿勘探和采选</t>
  </si>
  <si>
    <t xml:space="preserve">        非金属矿勘探和采选</t>
  </si>
  <si>
    <t xml:space="preserve">        其他资源勘探业支出</t>
  </si>
  <si>
    <t xml:space="preserve">      制造业</t>
  </si>
  <si>
    <t xml:space="preserve">        纺织业</t>
  </si>
  <si>
    <t xml:space="preserve">        医药制造业</t>
  </si>
  <si>
    <t xml:space="preserve">        非金属矿物制品业</t>
  </si>
  <si>
    <t xml:space="preserve">        通信设备、计算机及其他电子设备制造业</t>
  </si>
  <si>
    <t xml:space="preserve">        交通运输设备制造业</t>
  </si>
  <si>
    <t xml:space="preserve">        电气机械及器材制造业</t>
  </si>
  <si>
    <t xml:space="preserve">        工艺品及其他制造业</t>
  </si>
  <si>
    <t xml:space="preserve">        石油加工、炼焦及核燃料加工业</t>
  </si>
  <si>
    <t xml:space="preserve">        化学原料及化学制品制造业</t>
  </si>
  <si>
    <t xml:space="preserve">        黑色金属冶炼及压延加工业</t>
  </si>
  <si>
    <t xml:space="preserve">        有色金属冶炼及压延加工业</t>
  </si>
  <si>
    <t xml:space="preserve">        其他制造业支出</t>
  </si>
  <si>
    <t xml:space="preserve">      建筑业</t>
  </si>
  <si>
    <t xml:space="preserve">        其他建筑业支出</t>
  </si>
  <si>
    <t xml:space="preserve">      工业和信息产业监管</t>
  </si>
  <si>
    <t xml:space="preserve">        战备应急</t>
  </si>
  <si>
    <t xml:space="preserve">        信息安全建设</t>
  </si>
  <si>
    <t xml:space="preserve">        专用通信</t>
  </si>
  <si>
    <t xml:space="preserve">        无线电监管</t>
  </si>
  <si>
    <t xml:space="preserve">        工业和信息产业战略研究与标准制定</t>
  </si>
  <si>
    <t xml:space="preserve">        工业和信息产业支持</t>
  </si>
  <si>
    <t xml:space="preserve">        电子专项工程</t>
  </si>
  <si>
    <t xml:space="preserve">        技术基础研究</t>
  </si>
  <si>
    <t xml:space="preserve">        其他工业和信息产业监管支出</t>
  </si>
  <si>
    <t xml:space="preserve">      安全生产监管</t>
  </si>
  <si>
    <t xml:space="preserve">        安全监管监察专项</t>
  </si>
  <si>
    <t xml:space="preserve">        应急救援支出</t>
  </si>
  <si>
    <t xml:space="preserve">        煤炭安全</t>
  </si>
  <si>
    <t xml:space="preserve">        其他安全生产监管支出</t>
  </si>
  <si>
    <t xml:space="preserve">      国有资产监管</t>
  </si>
  <si>
    <t xml:space="preserve">        国有企业监事会专项</t>
  </si>
  <si>
    <t xml:space="preserve">        其他国有资产监管支出</t>
  </si>
  <si>
    <t xml:space="preserve">      支持中小企业发展和管理支出</t>
  </si>
  <si>
    <t xml:space="preserve">        科技型中小企业技术创新基金</t>
  </si>
  <si>
    <t xml:space="preserve">        中小企业发展专项</t>
  </si>
  <si>
    <t xml:space="preserve">        其他支持中小企业发展和管理支出</t>
  </si>
  <si>
    <t xml:space="preserve">      其他资源勘探信息等支出</t>
  </si>
  <si>
    <t xml:space="preserve">        黄金事务</t>
  </si>
  <si>
    <t xml:space="preserve">        建设项目贷款贴息</t>
  </si>
  <si>
    <t xml:space="preserve">        技术改造支出</t>
  </si>
  <si>
    <t xml:space="preserve">        中药材扶持资金支出</t>
  </si>
  <si>
    <t xml:space="preserve">        重点产业振兴和技术改造项目贷款贴息</t>
  </si>
  <si>
    <t xml:space="preserve">        其他资源勘探信息等支出</t>
  </si>
  <si>
    <t>十五、商业服务业等支出</t>
  </si>
  <si>
    <t xml:space="preserve">      商业流通事务</t>
  </si>
  <si>
    <t xml:space="preserve">        食品流通安全补贴</t>
  </si>
  <si>
    <t xml:space="preserve">        市场监测及信息管理</t>
  </si>
  <si>
    <t xml:space="preserve">        民贸企业补贴</t>
  </si>
  <si>
    <t xml:space="preserve">        民贸民品贷款贴息</t>
  </si>
  <si>
    <t xml:space="preserve">        其他商业流通事务支出</t>
  </si>
  <si>
    <t xml:space="preserve">      旅游业管理与服务支出</t>
  </si>
  <si>
    <t xml:space="preserve">        旅游宣传</t>
  </si>
  <si>
    <t xml:space="preserve">        旅游行业业务管理</t>
  </si>
  <si>
    <t xml:space="preserve">        其他旅游业管理与服务支出</t>
  </si>
  <si>
    <t xml:space="preserve">      涉外发展服务支出</t>
  </si>
  <si>
    <t xml:space="preserve">        外商投资环境建设补助资金</t>
  </si>
  <si>
    <t xml:space="preserve">        其他涉外发展服务支出</t>
  </si>
  <si>
    <t xml:space="preserve">      其他商业服务业等支出</t>
  </si>
  <si>
    <t xml:space="preserve">        服务业基础设施建设</t>
  </si>
  <si>
    <t xml:space="preserve">        其他商业服务业等支出</t>
  </si>
  <si>
    <t>十六、金融支出</t>
  </si>
  <si>
    <t xml:space="preserve">      金融部门行政支出</t>
  </si>
  <si>
    <t xml:space="preserve">        安全防卫</t>
  </si>
  <si>
    <t xml:space="preserve">        金融部门其他行政支出</t>
  </si>
  <si>
    <t xml:space="preserve">      金融发展支出</t>
  </si>
  <si>
    <t xml:space="preserve">        政策性银行亏损补贴</t>
  </si>
  <si>
    <t xml:space="preserve">        商业银行贷款贴息</t>
  </si>
  <si>
    <t xml:space="preserve">        补充资本金</t>
  </si>
  <si>
    <t xml:space="preserve">        风险基金补助</t>
  </si>
  <si>
    <t xml:space="preserve">        其他金融发展支出</t>
  </si>
  <si>
    <t xml:space="preserve">      其他金融支出</t>
  </si>
  <si>
    <t>十七、援助其他地区支出</t>
  </si>
  <si>
    <t xml:space="preserve">      一般公共服务</t>
  </si>
  <si>
    <t xml:space="preserve">      教育</t>
  </si>
  <si>
    <t xml:space="preserve">      文化体育与传媒</t>
  </si>
  <si>
    <t xml:space="preserve">      医疗卫生</t>
  </si>
  <si>
    <t xml:space="preserve">      节能环保</t>
  </si>
  <si>
    <t xml:space="preserve">      交通运输</t>
  </si>
  <si>
    <t xml:space="preserve">      住房保障</t>
  </si>
  <si>
    <t xml:space="preserve">      其他支出</t>
  </si>
  <si>
    <t>十八、国土海洋气象等支出</t>
  </si>
  <si>
    <t xml:space="preserve">      国土资源事务</t>
  </si>
  <si>
    <t xml:space="preserve">        国土资源规划及管理</t>
  </si>
  <si>
    <t xml:space="preserve">        土地资源调查</t>
  </si>
  <si>
    <t xml:space="preserve">        土地资源利用与保护</t>
  </si>
  <si>
    <t xml:space="preserve">        国土资源社会公益服务</t>
  </si>
  <si>
    <t xml:space="preserve">        国土资源行业业务管理</t>
  </si>
  <si>
    <t xml:space="preserve">        国土资源调查</t>
  </si>
  <si>
    <t xml:space="preserve">        国土整治</t>
  </si>
  <si>
    <t xml:space="preserve">        地质灾害防治</t>
  </si>
  <si>
    <t xml:space="preserve">        土地资源储备支出</t>
  </si>
  <si>
    <t xml:space="preserve">        地质矿产资源与环境调查</t>
  </si>
  <si>
    <t xml:space="preserve">        地质矿产资源利用与保护</t>
  </si>
  <si>
    <t xml:space="preserve">        地质转产项目财政贴息</t>
  </si>
  <si>
    <t xml:space="preserve">        国外风险勘查</t>
  </si>
  <si>
    <t xml:space="preserve">        地质勘查基金（周转金）支出</t>
  </si>
  <si>
    <t xml:space="preserve">        其他国土资源事务支出</t>
  </si>
  <si>
    <t xml:space="preserve">      海洋管理事务</t>
  </si>
  <si>
    <t xml:space="preserve">        海域使用管理</t>
  </si>
  <si>
    <t xml:space="preserve">        海洋环境保护与监测</t>
  </si>
  <si>
    <t xml:space="preserve">        海洋调查评价</t>
  </si>
  <si>
    <t xml:space="preserve">        海洋权益维护</t>
  </si>
  <si>
    <t xml:space="preserve">        海洋执法监察</t>
  </si>
  <si>
    <t xml:space="preserve">        海洋防灾减灾</t>
  </si>
  <si>
    <t xml:space="preserve">        海洋卫星</t>
  </si>
  <si>
    <t xml:space="preserve">        极地考察</t>
  </si>
  <si>
    <t xml:space="preserve">        海洋矿产资源勘探研究</t>
  </si>
  <si>
    <t xml:space="preserve">        海港航标维护</t>
  </si>
  <si>
    <t xml:space="preserve">        海水淡化</t>
  </si>
  <si>
    <t xml:space="preserve">        无居民海岛使用金支出</t>
  </si>
  <si>
    <t xml:space="preserve">        海岛和海域保护</t>
  </si>
  <si>
    <t xml:space="preserve">        其他海洋管理事务支出</t>
  </si>
  <si>
    <t xml:space="preserve">      测绘事务</t>
  </si>
  <si>
    <t xml:space="preserve">        基础测绘</t>
  </si>
  <si>
    <t xml:space="preserve">        航空摄影</t>
  </si>
  <si>
    <t xml:space="preserve">        测绘工程建设</t>
  </si>
  <si>
    <t xml:space="preserve">        其他测绘事务支出</t>
  </si>
  <si>
    <t xml:space="preserve">      地震事务</t>
  </si>
  <si>
    <t xml:space="preserve">        地震监测</t>
  </si>
  <si>
    <t xml:space="preserve">        地震预测预报</t>
  </si>
  <si>
    <t xml:space="preserve">        地震灾害预防</t>
  </si>
  <si>
    <t xml:space="preserve">        地震应急救援</t>
  </si>
  <si>
    <t xml:space="preserve">        地震环境探察</t>
  </si>
  <si>
    <t xml:space="preserve">        防震减灾信息管理</t>
  </si>
  <si>
    <t xml:space="preserve">        防震减灾基础管理</t>
  </si>
  <si>
    <t xml:space="preserve">        地震事业机构</t>
  </si>
  <si>
    <t xml:space="preserve">        其他地震事务支出</t>
  </si>
  <si>
    <t xml:space="preserve">      气象事务</t>
  </si>
  <si>
    <t xml:space="preserve">        气象事业机构</t>
  </si>
  <si>
    <t xml:space="preserve">        气象探测</t>
  </si>
  <si>
    <t xml:space="preserve">        气象信息传输及管理</t>
  </si>
  <si>
    <t xml:space="preserve">        气象预报预测</t>
  </si>
  <si>
    <t xml:space="preserve">        气象服务</t>
  </si>
  <si>
    <t xml:space="preserve">        气象装备保障维护</t>
  </si>
  <si>
    <t xml:space="preserve">        气象基础设施建设与维修</t>
  </si>
  <si>
    <t xml:space="preserve">        气象卫星</t>
  </si>
  <si>
    <t xml:space="preserve">        气象法规与标准</t>
  </si>
  <si>
    <t xml:space="preserve">        气象资金审计稽查</t>
  </si>
  <si>
    <t xml:space="preserve">        其他气象事务支出</t>
  </si>
  <si>
    <t xml:space="preserve">      其他国土海洋气象等支出</t>
  </si>
  <si>
    <t>十九、住房保障支出</t>
  </si>
  <si>
    <t xml:space="preserve">  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</si>
  <si>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</si>
  <si>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</si>
  <si>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</si>
  <si>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</si>
  <si>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</si>
  <si>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</si>
  <si>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</si>
  <si>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其他保障性安居工程支出</t>
  </si>
  <si>
    <t xml:space="preserve">      住房改革支出</t>
  </si>
  <si>
    <t xml:space="preserve">        住房公积金</t>
  </si>
  <si>
    <t xml:space="preserve">        提租补贴</t>
  </si>
  <si>
    <t xml:space="preserve">        购房补贴</t>
  </si>
  <si>
    <t xml:space="preserve">  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</si>
  <si>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</si>
  <si>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</si>
  <si>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</si>
  <si>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</si>
  <si>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 xml:space="preserve">      粮油事务</t>
  </si>
  <si>
    <t xml:space="preserve">        粮食财务与审计支出</t>
  </si>
  <si>
    <t xml:space="preserve">        粮食信息统计</t>
  </si>
  <si>
    <t xml:space="preserve">        粮食专项业务活动</t>
  </si>
  <si>
    <t xml:space="preserve">        国家粮油差价补贴</t>
  </si>
  <si>
    <t xml:space="preserve">        粮食财务挂账利息补贴</t>
  </si>
  <si>
    <t xml:space="preserve">        粮食财务挂账消化款</t>
  </si>
  <si>
    <t xml:space="preserve">        处理陈化粮补贴</t>
  </si>
  <si>
    <t xml:space="preserve">        粮食风险基金</t>
  </si>
  <si>
    <t xml:space="preserve">        粮油市场调控专项资金</t>
  </si>
  <si>
    <t xml:space="preserve">        其他粮油事务支出</t>
  </si>
  <si>
    <t xml:space="preserve">      物资事务</t>
  </si>
  <si>
    <t xml:space="preserve">        铁路专用线</t>
  </si>
  <si>
    <t xml:space="preserve">        护库武警和民兵支出</t>
  </si>
  <si>
    <t xml:space="preserve">        物资保管与保养</t>
  </si>
  <si>
    <t xml:space="preserve">        专项贷款利息</t>
  </si>
  <si>
    <t xml:space="preserve">        物资转移</t>
  </si>
  <si>
    <t xml:space="preserve">        物资轮换</t>
  </si>
  <si>
    <t xml:space="preserve">        仓库建设</t>
  </si>
  <si>
    <t xml:space="preserve">        仓库安防</t>
  </si>
  <si>
    <t xml:space="preserve">        其他物资事务支出</t>
  </si>
  <si>
    <t xml:space="preserve">      能源储备</t>
  </si>
  <si>
    <t xml:space="preserve">        石油储备支出</t>
  </si>
  <si>
    <t xml:space="preserve">        天然铀能源储备</t>
  </si>
  <si>
    <t xml:space="preserve">        煤炭储备</t>
  </si>
  <si>
    <t xml:space="preserve">        其他能源储备</t>
  </si>
  <si>
    <t xml:space="preserve">      粮油储备</t>
  </si>
  <si>
    <t xml:space="preserve">        储备粮油补贴</t>
  </si>
  <si>
    <t xml:space="preserve">        储备粮油差价补贴</t>
  </si>
  <si>
    <t xml:space="preserve">        储备粮（油）库建设</t>
  </si>
  <si>
    <t xml:space="preserve">        最低收购价政策支出</t>
  </si>
  <si>
    <t xml:space="preserve">        其他粮油储备支出</t>
  </si>
  <si>
    <t xml:space="preserve">      重要商品储备</t>
  </si>
  <si>
    <t xml:space="preserve">        棉花储备</t>
  </si>
  <si>
    <t xml:space="preserve">        食糖储备</t>
  </si>
  <si>
    <t xml:space="preserve">        肉类储备</t>
  </si>
  <si>
    <t xml:space="preserve">        化肥储备</t>
  </si>
  <si>
    <t xml:space="preserve">        农药储备</t>
  </si>
  <si>
    <t xml:space="preserve">        边销茶储备</t>
  </si>
  <si>
    <t xml:space="preserve">        羊毛储备</t>
  </si>
  <si>
    <t xml:space="preserve">        医药储备</t>
  </si>
  <si>
    <t xml:space="preserve">        食盐储备</t>
  </si>
  <si>
    <t xml:space="preserve">        战略物资储备</t>
  </si>
  <si>
    <t xml:space="preserve">        其他重要商品储备支出</t>
  </si>
  <si>
    <t>二十一、预备费</t>
  </si>
  <si>
    <t>二十二、债务付息支出</t>
  </si>
  <si>
    <t xml:space="preserve">      地方政府一般债务付息支出</t>
  </si>
  <si>
    <t xml:space="preserve">        地方政府一般债券付息支出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</si>
  <si>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</si>
  <si>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</si>
  <si>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</si>
  <si>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二十三、债务发行费用支出</t>
  </si>
  <si>
    <t xml:space="preserve">      地方政府一般债务发行费用支出</t>
  </si>
  <si>
    <t>二十四、其他支出</t>
  </si>
  <si>
    <t xml:space="preserve">        年初预留</t>
  </si>
  <si>
    <t xml:space="preserve">        其他支出</t>
  </si>
  <si>
    <t>支出合计</t>
  </si>
  <si>
    <t>表三</t>
  </si>
  <si>
    <t>2018年一般公共预算本级支出表</t>
  </si>
  <si>
    <t>表四</t>
  </si>
  <si>
    <t>一般公共预算基本支出情况表</t>
  </si>
  <si>
    <t>经济科目编码</t>
  </si>
  <si>
    <t>科目名称</t>
  </si>
  <si>
    <t>一般公共预算拨款</t>
  </si>
  <si>
    <t>类</t>
  </si>
  <si>
    <t>款</t>
  </si>
  <si>
    <t>工资福利支出小计</t>
  </si>
  <si>
    <t>对个人和家庭的补助支出小计</t>
  </si>
  <si>
    <t>01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</si>
  <si>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</si>
  <si>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</si>
  <si>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</si>
  <si>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</si>
  <si>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</si>
  <si>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</si>
  <si>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</si>
  <si>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</si>
  <si>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</si>
  <si>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</si>
  <si>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</si>
  <si>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</si>
  <si>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</si>
  <si>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</si>
  <si>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</si>
  <si>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</si>
  <si>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</si>
  <si>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</si>
  <si>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</si>
  <si>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</si>
  <si>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</si>
  <si>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</si>
  <si>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</si>
  <si>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</si>
  <si>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</si>
  <si>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</si>
  <si>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</si>
  <si>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</si>
  <si>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</si>
  <si>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</si>
  <si>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</si>
  <si>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</si>
  <si>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</si>
  <si>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</si>
  <si>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</si>
  <si>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</si>
  <si>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</si>
  <si>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</si>
  <si>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</si>
  <si>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</si>
  <si>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</si>
  <si>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</si>
  <si>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</si>
  <si>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</si>
  <si>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</si>
  <si>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</si>
  <si>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</si>
  <si>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</si>
  <si>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</si>
  <si>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</si>
  <si>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</si>
  <si>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</si>
  <si>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</si>
  <si>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</si>
  <si>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</si>
  <si>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</si>
  <si>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</si>
  <si>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</si>
  <si>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</si>
  <si>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</si>
  <si>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</si>
  <si>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</si>
  <si>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</si>
  <si>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</si>
  <si>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</si>
  <si>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</si>
  <si>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</si>
  <si>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</si>
  <si>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</si>
  <si>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</si>
  <si>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</si>
  <si>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</si>
  <si>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</si>
  <si>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</si>
  <si>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</si>
  <si>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</si>
  <si>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</si>
  <si>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</si>
  <si>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表五</t>
  </si>
  <si>
    <t>政府预算支出经济分类明细表（按科目）</t>
  </si>
  <si>
    <t>科目编码</t>
  </si>
  <si>
    <t>金额</t>
  </si>
  <si>
    <t>合计</t>
  </si>
  <si>
    <t>工资奖金津补贴</t>
  </si>
  <si>
    <t>社会保障缴费</t>
  </si>
  <si>
    <t>住房公积金</t>
  </si>
  <si>
    <t>99</t>
  </si>
  <si>
    <t>办公经费</t>
  </si>
  <si>
    <t>专用材料购置费</t>
  </si>
  <si>
    <t>维修(护)费</t>
  </si>
  <si>
    <t>基础设施建设</t>
  </si>
  <si>
    <t>土地征迁补偿和安置支出</t>
  </si>
  <si>
    <t>大型修缮</t>
  </si>
  <si>
    <t>其他资本性支出</t>
  </si>
  <si>
    <t>公务用车购置</t>
  </si>
  <si>
    <t>设备购置</t>
  </si>
  <si>
    <t>工资福利支出</t>
  </si>
  <si>
    <t>商品和服务支出</t>
  </si>
  <si>
    <t>资本性支出（一）</t>
  </si>
  <si>
    <t>资本性支出（二）</t>
  </si>
  <si>
    <t>费用补贴</t>
  </si>
  <si>
    <t>其他对企业补助</t>
  </si>
  <si>
    <t>对企业资本性支出（二）</t>
  </si>
  <si>
    <t>社会福利和救助</t>
  </si>
  <si>
    <t>助学金</t>
  </si>
  <si>
    <t>离退休费</t>
  </si>
  <si>
    <t>其他对个人和家庭补助</t>
  </si>
  <si>
    <t>补充全国社会保障基金</t>
  </si>
  <si>
    <t>援助其他地区支出</t>
  </si>
  <si>
    <t>对民间非营利组织和群众性自治组织补贴</t>
  </si>
  <si>
    <t>其他支出</t>
  </si>
  <si>
    <t>表六</t>
  </si>
  <si>
    <t>2018年一般公共预算税收返还和转移支付表</t>
  </si>
  <si>
    <r>
      <rPr>
        <b/>
        <sz val="12"/>
        <rFont val="宋体"/>
        <charset val="134"/>
      </rPr>
      <t>收</t>
    </r>
    <r>
      <rPr>
        <b/>
        <sz val="14"/>
        <rFont val="宋体"/>
        <charset val="134"/>
      </rPr>
      <t>入</t>
    </r>
  </si>
  <si>
    <t>本级收入合计</t>
  </si>
  <si>
    <t>转移性收入</t>
  </si>
  <si>
    <t xml:space="preserve">  上级补助收入</t>
  </si>
  <si>
    <t xml:space="preserve">    返还性收入</t>
  </si>
  <si>
    <t xml:space="preserve">      所得税基数返还收入 </t>
  </si>
  <si>
    <t xml:space="preserve">      成品油税费改革税收返还收入</t>
  </si>
  <si>
    <t xml:space="preserve">      增值税税收返还收入</t>
  </si>
  <si>
    <t xml:space="preserve">      消费税税收返还收入</t>
  </si>
  <si>
    <t xml:space="preserve">      增值税五五分享税收返还收入</t>
  </si>
  <si>
    <t xml:space="preserve">      其他税收返还收入</t>
  </si>
  <si>
    <t xml:space="preserve"> 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</si>
  <si>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</si>
  <si>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</si>
  <si>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</si>
  <si>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</si>
  <si>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</si>
  <si>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</si>
  <si>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</si>
  <si>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</si>
  <si>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</si>
  <si>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</si>
  <si>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城乡居民医疗保险转移支付收入</t>
  </si>
  <si>
    <t xml:space="preserve">      农村综合改革转移支付收入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</si>
  <si>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</si>
  <si>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</si>
  <si>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</si>
  <si>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</si>
  <si>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</si>
  <si>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边疆地区转移支付收入</t>
  </si>
  <si>
    <t xml:space="preserve">      贫困地区转移支付收入</t>
  </si>
  <si>
    <t xml:space="preserve">      其他一般性转移支付收入</t>
  </si>
  <si>
    <t xml:space="preserve">    专项转移支付收入</t>
  </si>
  <si>
    <t xml:space="preserve">      外交</t>
  </si>
  <si>
    <t xml:space="preserve">      国防</t>
  </si>
  <si>
    <t xml:space="preserve">      公共安全</t>
  </si>
  <si>
    <t xml:space="preserve">      科学技术</t>
  </si>
  <si>
    <t xml:space="preserve">      社会保障和就业</t>
  </si>
  <si>
    <t xml:space="preserve">      医疗卫生与计划生育</t>
  </si>
  <si>
    <t xml:space="preserve">      城乡社区</t>
  </si>
  <si>
    <t xml:space="preserve">      农林水</t>
  </si>
  <si>
    <t xml:space="preserve">      资源勘探信息等</t>
  </si>
  <si>
    <t xml:space="preserve">      商业服务业等</t>
  </si>
  <si>
    <t xml:space="preserve">      金融</t>
  </si>
  <si>
    <t xml:space="preserve">      国土海洋气象等</t>
  </si>
  <si>
    <t xml:space="preserve">      粮油物资储备</t>
  </si>
  <si>
    <t xml:space="preserve">      其他收入</t>
  </si>
  <si>
    <t xml:space="preserve">  上年结余收入</t>
  </si>
  <si>
    <t xml:space="preserve">  调入资金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</si>
  <si>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调入</t>
    </r>
    <r>
      <rPr>
        <sz val="11"/>
        <rFont val="宋体"/>
        <charset val="134"/>
      </rPr>
      <t>预算稳定调节基金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</si>
  <si>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从政府性基金预算调入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</si>
  <si>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从国有资本经营预算调入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</si>
  <si>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从其他资金调入</t>
    </r>
  </si>
  <si>
    <t xml:space="preserve">  地方政府一般债务收入</t>
  </si>
  <si>
    <t xml:space="preserve">  地方政府一般债务转贷收入</t>
  </si>
  <si>
    <t xml:space="preserve">  接受其他地区援助收入</t>
  </si>
  <si>
    <t>收入总计</t>
  </si>
  <si>
    <t>表七</t>
  </si>
  <si>
    <r>
      <rPr>
        <b/>
        <sz val="18"/>
        <rFont val="宋体"/>
        <charset val="134"/>
      </rPr>
      <t>201</t>
    </r>
    <r>
      <rPr>
        <b/>
        <sz val="18"/>
        <rFont val="宋体"/>
        <charset val="134"/>
      </rPr>
      <t>7</t>
    </r>
    <r>
      <rPr>
        <b/>
        <sz val="18"/>
        <rFont val="宋体"/>
        <charset val="134"/>
      </rPr>
      <t>年度红旗区地方政府一般债务限额和余额情况表</t>
    </r>
  </si>
  <si>
    <t>单位:万元</t>
  </si>
  <si>
    <t>一般债务</t>
  </si>
  <si>
    <t>专项债务</t>
  </si>
  <si>
    <t>小计</t>
  </si>
  <si>
    <t>一般债券</t>
  </si>
  <si>
    <t>向外国政府借款</t>
  </si>
  <si>
    <t>向国际组织借款</t>
  </si>
  <si>
    <t>其他一般债务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</si>
  <si>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</si>
  <si>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</si>
  <si>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</si>
  <si>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</si>
  <si>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</si>
  <si>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</si>
  <si>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</si>
  <si>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</si>
  <si>
    <t>表八</t>
  </si>
  <si>
    <t>2018年红旗区本级一般公共预算“三公”经费表</t>
  </si>
  <si>
    <t>2018年预算数</t>
  </si>
  <si>
    <t>2017年预算数</t>
  </si>
  <si>
    <t>同比增长</t>
  </si>
  <si>
    <t>增减原因</t>
  </si>
  <si>
    <t>（一）因公出国（境）费用</t>
  </si>
  <si>
    <t>未安排</t>
  </si>
  <si>
    <t>（二）公务用车购置及运行费用</t>
  </si>
  <si>
    <t>其中：公务用车购置费用</t>
  </si>
  <si>
    <t>2017年未安排</t>
  </si>
  <si>
    <t xml:space="preserve">      公务用车运行维护费</t>
  </si>
  <si>
    <t>执行公车改革制度</t>
  </si>
  <si>
    <t>（三）公务接待费用</t>
  </si>
  <si>
    <t>执行中央八项规定</t>
  </si>
  <si>
    <t>“三公”经费小计</t>
  </si>
  <si>
    <t>表九</t>
  </si>
  <si>
    <t>2018年红旗区政府性基金预算收入表</t>
  </si>
  <si>
    <t>一、农网还贷资金收入</t>
  </si>
  <si>
    <t>二、海南省高等级公路车辆通行附加费收入</t>
  </si>
  <si>
    <t>三、港口建设费收入</t>
  </si>
  <si>
    <t>四、新型墙体材料专项基金收入</t>
  </si>
  <si>
    <t>五、国家电影事业发展专项资金收入</t>
  </si>
  <si>
    <t>六、城市公用事业附加收入</t>
  </si>
  <si>
    <t>七、国有土地收益基金收入</t>
  </si>
  <si>
    <t>八、农业土地开发资金收入</t>
  </si>
  <si>
    <t>九、国有土地使用权出让收入</t>
  </si>
  <si>
    <t>十、大中型水库库区基金收入</t>
  </si>
  <si>
    <t>十一、彩票公益金收入</t>
  </si>
  <si>
    <t>十二、城市基础设施配套费收入</t>
  </si>
  <si>
    <t>十三、小型水库移民扶助基金收入</t>
  </si>
  <si>
    <t>十四、国家重大水利工程建设基金收入</t>
  </si>
  <si>
    <t>十五、车辆通行费</t>
  </si>
  <si>
    <t>十六、污水处理费收入</t>
  </si>
  <si>
    <t>十七、彩票发行机构和彩票销售机构的业务费用</t>
  </si>
  <si>
    <t>十八、其他政府性基金收入</t>
  </si>
  <si>
    <t>十九、彩票发行机构和彩票销售机构的业务费用</t>
  </si>
  <si>
    <t>二十、其他政府性基金收入</t>
  </si>
  <si>
    <t xml:space="preserve">  政府性基金转移收入</t>
  </si>
  <si>
    <t xml:space="preserve">    政府性基金补助收入</t>
  </si>
  <si>
    <t xml:space="preserve">    政府性基金上解收入</t>
  </si>
  <si>
    <t xml:space="preserve">    其中：地方政府性基金调入专项收入</t>
  </si>
  <si>
    <t xml:space="preserve">  地方政府专项债务收入</t>
  </si>
  <si>
    <t xml:space="preserve">  地方政府专项债务转贷收入</t>
  </si>
  <si>
    <t>表十</t>
  </si>
  <si>
    <t>政府性基金预算支出表</t>
  </si>
  <si>
    <r>
      <rPr>
        <b/>
        <sz val="14"/>
        <rFont val="宋体"/>
        <charset val="134"/>
      </rPr>
      <t>支</t>
    </r>
    <r>
      <rPr>
        <b/>
        <sz val="14"/>
        <rFont val="宋体"/>
        <charset val="134"/>
      </rPr>
      <t>出</t>
    </r>
  </si>
  <si>
    <r>
      <rPr>
        <b/>
        <sz val="11"/>
        <rFont val="宋体"/>
        <charset val="134"/>
      </rPr>
      <t>项</t>
    </r>
    <r>
      <rPr>
        <b/>
        <sz val="12"/>
        <rFont val="宋体"/>
        <charset val="134"/>
      </rPr>
      <t>目</t>
    </r>
  </si>
  <si>
    <t>一、文化体育与传媒支出</t>
  </si>
  <si>
    <t xml:space="preserve">    国家电影事业发展专项资金及对应专项债务收入安排的支出</t>
  </si>
  <si>
    <t xml:space="preserve">      资助国产影片放映</t>
  </si>
  <si>
    <t xml:space="preserve">      资助城市影院</t>
  </si>
  <si>
    <t xml:space="preserve">      资助少数民族电影译制</t>
  </si>
  <si>
    <t xml:space="preserve">      其他国家电影事业发展专项资金支出</t>
  </si>
  <si>
    <t>二、社会保障和就业支出</t>
  </si>
  <si>
    <t xml:space="preserve">    大中型水库移民后期扶持基金支出</t>
  </si>
  <si>
    <t xml:space="preserve">      移民补助</t>
  </si>
  <si>
    <t xml:space="preserve">      基础设施建设和经济发展</t>
  </si>
  <si>
    <t xml:space="preserve">      其他大中型水库移民后期扶持基金支出</t>
  </si>
  <si>
    <t xml:space="preserve">    小型水库移民扶助基金及对应专项债务收入安排的支出</t>
  </si>
  <si>
    <t xml:space="preserve">      其他小型水库移民扶助基金支出</t>
  </si>
  <si>
    <t>三、节能环保支出</t>
  </si>
  <si>
    <t xml:space="preserve">    可再生能源电价附加收入安排的支出</t>
  </si>
  <si>
    <t xml:space="preserve">    废弃电器电子产品处理基金支出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</si>
  <si>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回收处理费用补贴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</si>
  <si>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信息系统建设</t>
    </r>
  </si>
  <si>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基金征管经费</t>
    </r>
  </si>
  <si>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其他废弃电器电子产品处理基金支出</t>
    </r>
  </si>
  <si>
    <t>四、城乡社区支出</t>
  </si>
  <si>
    <t xml:space="preserve">    国有土地使用权出让收入及对应专项债务收入安排的支出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</si>
  <si>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</si>
  <si>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</si>
  <si>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</si>
  <si>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</si>
  <si>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</si>
  <si>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</si>
  <si>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</si>
  <si>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</si>
  <si>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</si>
  <si>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公共租赁住房支出</t>
    </r>
  </si>
  <si>
    <t xml:space="preserve">      保障性住房租金补贴</t>
  </si>
  <si>
    <t xml:space="preserve">      其他国有土地使用权出让收入安排的支出</t>
  </si>
  <si>
    <t xml:space="preserve">    国有土地收益基金及对应专项债务收入安排的支出</t>
  </si>
  <si>
    <t xml:space="preserve">      其他国有土地收益基金支出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</si>
  <si>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</si>
  <si>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</si>
  <si>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  城市公共设施</t>
  </si>
  <si>
    <t xml:space="preserve">      城市环境卫生</t>
  </si>
  <si>
    <t xml:space="preserve">      公有房屋</t>
  </si>
  <si>
    <t xml:space="preserve">      城市防洪</t>
  </si>
  <si>
    <t xml:space="preserve">      其他城市基础设施配套费安排的支出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</si>
  <si>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</si>
  <si>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</si>
  <si>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</si>
  <si>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  开发新菜地工程</t>
  </si>
  <si>
    <t xml:space="preserve">      改造老菜地工程</t>
  </si>
  <si>
    <t xml:space="preserve">      设备购置</t>
  </si>
  <si>
    <t xml:space="preserve">      技术培训与推广</t>
  </si>
  <si>
    <t xml:space="preserve">      其他新菜地开发建设基金支出</t>
  </si>
  <si>
    <t xml:space="preserve">    大中型水库库区基金及对应专项债务收入安排的支出</t>
  </si>
  <si>
    <t xml:space="preserve">      解决移民遗留问题</t>
  </si>
  <si>
    <t xml:space="preserve">      库区防护工程维护</t>
  </si>
  <si>
    <t xml:space="preserve">      其他大中型水库库区基金支出</t>
  </si>
  <si>
    <t xml:space="preserve">    三峡水库库区基金支出</t>
  </si>
  <si>
    <t xml:space="preserve">      库区维护和管理</t>
  </si>
  <si>
    <t xml:space="preserve">      其他三峡水库库区基金支出</t>
  </si>
  <si>
    <t xml:space="preserve">    国家重大水利工程建设基金及对应专项债务收入安排的支出</t>
  </si>
  <si>
    <t xml:space="preserve">      南水北调工程建设</t>
  </si>
  <si>
    <t xml:space="preserve">      三峡工程后续工作</t>
  </si>
  <si>
    <t xml:space="preserve">      地方重大水利工程建设</t>
  </si>
  <si>
    <t xml:space="preserve">      其他重大水利工程建设基金支出</t>
  </si>
  <si>
    <t>六、交通运输支出</t>
  </si>
  <si>
    <t xml:space="preserve">    海南省高等级公路车辆通行附加费及对应专项债务收入安排的支出</t>
  </si>
  <si>
    <t xml:space="preserve">      公路建设</t>
  </si>
  <si>
    <t xml:space="preserve">      公路养护</t>
  </si>
  <si>
    <t xml:space="preserve">      公路还贷</t>
  </si>
  <si>
    <t xml:space="preserve">      其他海南省高等级公路车辆通行附加费安排的支出</t>
  </si>
  <si>
    <t xml:space="preserve">    车辆通行费及对应专项债务收入安排的支出</t>
  </si>
  <si>
    <t xml:space="preserve">      政府还贷公路养护</t>
  </si>
  <si>
    <t xml:space="preserve">      政府还贷公路管理</t>
  </si>
  <si>
    <t xml:space="preserve">      其他车辆通行费安排的支出</t>
  </si>
  <si>
    <t xml:space="preserve">    港口建设费及对应债务收入安排的支出</t>
  </si>
  <si>
    <t xml:space="preserve">      港口设施</t>
  </si>
  <si>
    <t xml:space="preserve">      航道建设和维护</t>
  </si>
  <si>
    <t xml:space="preserve">      航运保障系统建设</t>
  </si>
  <si>
    <t xml:space="preserve">      其他港口建设费安排的支出</t>
  </si>
  <si>
    <t xml:space="preserve">    铁路建设基金支出</t>
  </si>
  <si>
    <t xml:space="preserve">      铁路建设投资</t>
  </si>
  <si>
    <t xml:space="preserve">      购置铁路机车车辆</t>
  </si>
  <si>
    <t xml:space="preserve">      铁路还贷</t>
  </si>
  <si>
    <t xml:space="preserve">      建设项目铺底资金</t>
  </si>
  <si>
    <t xml:space="preserve">      勘测设计</t>
  </si>
  <si>
    <t xml:space="preserve">      注册资本金</t>
  </si>
  <si>
    <t xml:space="preserve">      周转资金</t>
  </si>
  <si>
    <t xml:space="preserve">      其他铁路建设基金支出</t>
  </si>
  <si>
    <t xml:space="preserve">    船舶油污损害赔偿基金支出</t>
  </si>
  <si>
    <t xml:space="preserve">      应急处置费用</t>
  </si>
  <si>
    <t xml:space="preserve">      控制清除污染</t>
  </si>
  <si>
    <t xml:space="preserve">      损失补偿</t>
  </si>
  <si>
    <t xml:space="preserve">      生态恢复</t>
  </si>
  <si>
    <t xml:space="preserve">      监视监测</t>
  </si>
  <si>
    <t xml:space="preserve">      其他船舶油污损害赔偿基金支出</t>
  </si>
  <si>
    <t xml:space="preserve">    民航发展基金支出</t>
  </si>
  <si>
    <t xml:space="preserve">      民航机场建设</t>
  </si>
  <si>
    <t xml:space="preserve">      空管系统建设</t>
  </si>
  <si>
    <t xml:space="preserve">      民航安全</t>
  </si>
  <si>
    <t xml:space="preserve">      航线和机场补贴</t>
  </si>
  <si>
    <t xml:space="preserve">      民航节能减排</t>
  </si>
  <si>
    <t xml:space="preserve">      通用航空发展</t>
  </si>
  <si>
    <t xml:space="preserve">      征管经费</t>
  </si>
  <si>
    <t xml:space="preserve">      其他民航发展基金支出</t>
  </si>
  <si>
    <t>七、资源勘探信息等支出</t>
  </si>
  <si>
    <t xml:space="preserve">    散装水泥专项资金及对应专项债务收入安排的支出</t>
  </si>
  <si>
    <t xml:space="preserve">      建设专用设施</t>
  </si>
  <si>
    <t xml:space="preserve">      专用设备购置和维修</t>
  </si>
  <si>
    <t xml:space="preserve">      贷款贴息</t>
  </si>
  <si>
    <t xml:space="preserve">      技术研发与推广</t>
  </si>
  <si>
    <t xml:space="preserve">      宣传</t>
  </si>
  <si>
    <t xml:space="preserve">      其他散装水泥专项资金支出</t>
  </si>
  <si>
    <t xml:space="preserve">    农网还贷资金支出</t>
  </si>
  <si>
    <t xml:space="preserve">      地方农网还贷资金支出</t>
  </si>
  <si>
    <t xml:space="preserve">      其他农网还贷资金支出</t>
  </si>
  <si>
    <t>八、商业服务业等支出</t>
  </si>
  <si>
    <t xml:space="preserve">    旅游发展基金支出</t>
  </si>
  <si>
    <t xml:space="preserve">      宣传促销</t>
  </si>
  <si>
    <t xml:space="preserve">      行业规划</t>
  </si>
  <si>
    <t xml:space="preserve">      旅游事业补助</t>
  </si>
  <si>
    <t xml:space="preserve">      地方旅游开发项目补助</t>
  </si>
  <si>
    <t xml:space="preserve">      其他旅游发展基金支出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</si>
  <si>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</si>
  <si>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</si>
  <si>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</si>
  <si>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  福利彩票发行机构的业务费支出</t>
  </si>
  <si>
    <t xml:space="preserve">      体育彩票发行机构的业务费支出</t>
  </si>
  <si>
    <t xml:space="preserve">      福利彩票销售机构的业务费支出</t>
  </si>
  <si>
    <t xml:space="preserve">      体育彩票销售机构的业务费支出</t>
  </si>
  <si>
    <t xml:space="preserve">      彩票兑奖周转金支出</t>
  </si>
  <si>
    <t xml:space="preserve">      彩票发行销售风险基金支出</t>
  </si>
  <si>
    <t xml:space="preserve">      彩票市场调控资金支出</t>
  </si>
  <si>
    <t xml:space="preserve">      其他彩票发行销售机构业务费安排的支出</t>
  </si>
  <si>
    <t xml:space="preserve">    彩票公益金及对应专项债务收入安排的支出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</si>
  <si>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</si>
  <si>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</si>
  <si>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</si>
  <si>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</si>
  <si>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</si>
  <si>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</si>
  <si>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</si>
  <si>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</si>
  <si>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用于城乡医疗救助的的彩票公益金支出</t>
  </si>
  <si>
    <t xml:space="preserve">      用于其他社会公益事业的彩票公益金支出</t>
  </si>
  <si>
    <t>十、债务付息支出</t>
  </si>
  <si>
    <t>十一、债务发行费用支出</t>
  </si>
  <si>
    <t>转移性支出</t>
  </si>
  <si>
    <t xml:space="preserve">  政府性基金转移支付</t>
  </si>
  <si>
    <t xml:space="preserve">    政府性基金补助支出</t>
  </si>
  <si>
    <t xml:space="preserve">    政府性基金上解支出</t>
  </si>
  <si>
    <t xml:space="preserve"> 调出资金</t>
  </si>
  <si>
    <t xml:space="preserve"> 年终结余</t>
  </si>
  <si>
    <t xml:space="preserve"> 地方政府专项债务还本支出</t>
  </si>
  <si>
    <t xml:space="preserve"> 地方政府专项债务转贷支出</t>
  </si>
  <si>
    <t>支出总计</t>
  </si>
  <si>
    <t>表十一</t>
  </si>
  <si>
    <t>2018年红旗区政府性基金预算转移支付表</t>
  </si>
  <si>
    <t xml:space="preserve">    城市公用事业附加及对应专项债务收入安排的支出</t>
  </si>
  <si>
    <t xml:space="preserve">    新型墙体材料专项基金及对应专项债务收入安排的支出</t>
  </si>
  <si>
    <t>表十二</t>
  </si>
  <si>
    <t>2018年红旗区政府专项债务限额和余额情况表</t>
  </si>
  <si>
    <t>政府专项债务限额</t>
  </si>
  <si>
    <t>政府专项债务余额</t>
  </si>
  <si>
    <t>表十三</t>
  </si>
  <si>
    <t>2018年红旗区国有资本经营收支预算表</t>
  </si>
  <si>
    <t>预算科目</t>
  </si>
  <si>
    <t>国有资本经营收入</t>
  </si>
  <si>
    <t>国有资本经营支出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</si>
  <si>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</si>
  <si>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</si>
  <si>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</si>
  <si>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</si>
  <si>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</si>
  <si>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</si>
  <si>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</si>
  <si>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>国有资本经营预算支出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</si>
  <si>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</si>
  <si>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</si>
  <si>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</si>
  <si>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</si>
  <si>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</si>
  <si>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"三供一业"移交补助支出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</si>
  <si>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</si>
  <si>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</si>
  <si>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</si>
  <si>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</si>
  <si>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</si>
  <si>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</si>
  <si>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</si>
  <si>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</si>
  <si>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</si>
  <si>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</si>
  <si>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</si>
  <si>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</si>
  <si>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</si>
  <si>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其他解决历史遗留问题及改革成本支出</t>
  </si>
  <si>
    <t xml:space="preserve">      投资服务企业利润收入</t>
  </si>
  <si>
    <t xml:space="preserve">  国有企业资本金注入</t>
  </si>
  <si>
    <t xml:space="preserve">      纺织轻工企业利润收入</t>
  </si>
  <si>
    <t xml:space="preserve">    国有经济结构调整支出</t>
  </si>
  <si>
    <t xml:space="preserve">      贸易企业利润收入</t>
  </si>
  <si>
    <t xml:space="preserve">    公益性设施投资支出</t>
  </si>
  <si>
    <t xml:space="preserve">      建筑施工企业利润收入</t>
  </si>
  <si>
    <t xml:space="preserve">    前瞻性战略性产业发展支出</t>
  </si>
  <si>
    <t xml:space="preserve">      房地产企业利润收入</t>
  </si>
  <si>
    <t xml:space="preserve">    生态环境保护支出</t>
  </si>
  <si>
    <t xml:space="preserve">      建材企业利润收入</t>
  </si>
  <si>
    <t xml:space="preserve">    支持科技进步支出</t>
  </si>
  <si>
    <t xml:space="preserve">      境外企业利润收入</t>
  </si>
  <si>
    <t xml:space="preserve">    保障国家经济安全支出</t>
  </si>
  <si>
    <t xml:space="preserve">      对外合作企业利润收入</t>
  </si>
  <si>
    <t xml:space="preserve">    对外投资合作支出</t>
  </si>
  <si>
    <t xml:space="preserve">      医药企业利润收入</t>
  </si>
  <si>
    <t xml:space="preserve">    其他国有企业资本金注入</t>
  </si>
  <si>
    <t xml:space="preserve">      农林牧渔企业利润收入</t>
  </si>
  <si>
    <t xml:space="preserve">  国有企业政策性补贴(款)</t>
  </si>
  <si>
    <t xml:space="preserve">      邮政企业利润收入</t>
  </si>
  <si>
    <t xml:space="preserve">    国有企业政策性补贴(项)</t>
  </si>
  <si>
    <t xml:space="preserve">      军工企业利润收入</t>
  </si>
  <si>
    <t xml:space="preserve">  金融国有资本经营预算支出</t>
  </si>
  <si>
    <t xml:space="preserve">      转制科研院所利润收入</t>
  </si>
  <si>
    <t xml:space="preserve">    资本性支出</t>
  </si>
  <si>
    <t xml:space="preserve">      地质勘查企业利润收入</t>
  </si>
  <si>
    <t xml:space="preserve">    改革性支出</t>
  </si>
  <si>
    <t xml:space="preserve">      卫生体育福利企业利润收入</t>
  </si>
  <si>
    <t xml:space="preserve">    其他金融国有资本经营预算支出</t>
  </si>
  <si>
    <t xml:space="preserve">      教育文化广播企业利润收入</t>
  </si>
  <si>
    <t xml:space="preserve">  其他国有资本经营预算支出(款)</t>
  </si>
  <si>
    <t xml:space="preserve">      科学研究企业利润收入</t>
  </si>
  <si>
    <t xml:space="preserve">    其他国有资本经营预算支出(项)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</si>
  <si>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</si>
  <si>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</si>
  <si>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</si>
  <si>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</si>
  <si>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</si>
  <si>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</si>
  <si>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金融企业公司股利、股息收入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</si>
  <si>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</si>
  <si>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</si>
  <si>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</si>
  <si>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</si>
  <si>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</si>
  <si>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</si>
  <si>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</si>
  <si>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</si>
  <si>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</si>
  <si>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</si>
  <si>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</si>
  <si>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</si>
  <si>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备注：此表区级无数。</t>
  </si>
  <si>
    <t>表十四</t>
  </si>
  <si>
    <t>2018度红旗区国有资本经营转移性收支预算表</t>
  </si>
  <si>
    <t>决算数</t>
  </si>
  <si>
    <t>国有资本经营上级补助收入</t>
  </si>
  <si>
    <t>国有资本经营补助下级支出</t>
  </si>
  <si>
    <t>国有资本经营预算上年结余</t>
  </si>
  <si>
    <t>国有资本经营预算调出资金</t>
  </si>
  <si>
    <t>国有资本经营省补助计划单列市收入</t>
  </si>
  <si>
    <t>国有资本经营省补助计划单列市支出</t>
  </si>
  <si>
    <t>国有资本经营预算年终结余</t>
  </si>
  <si>
    <t>收  入  总  计</t>
  </si>
  <si>
    <t>支  出  总  计</t>
  </si>
  <si>
    <t>表十五</t>
  </si>
  <si>
    <t>2018年红旗区社会保险基金收支预算表</t>
  </si>
  <si>
    <t>项   目</t>
  </si>
  <si>
    <t>收入预算数</t>
  </si>
  <si>
    <t>支出预算数</t>
  </si>
  <si>
    <t>城乡居民基本养老保险基金收入</t>
  </si>
  <si>
    <t>城乡居民基本养老保险基金支出</t>
  </si>
  <si>
    <t>个人缴费收入</t>
  </si>
  <si>
    <t>基础养老金支出</t>
  </si>
  <si>
    <t>财政补贴收入</t>
  </si>
  <si>
    <t>个人账户养老金支出</t>
  </si>
  <si>
    <t>利息收入</t>
  </si>
  <si>
    <t>丧葬抚恤补助支出</t>
  </si>
  <si>
    <t>转移收入</t>
  </si>
  <si>
    <t>转移支出</t>
  </si>
  <si>
    <t>其他收入</t>
  </si>
  <si>
    <t>城乡居民基本医疗保险基金收入</t>
  </si>
  <si>
    <t>城乡居民基本医疗保险基金支出</t>
  </si>
  <si>
    <t>缴费收入</t>
  </si>
  <si>
    <t>基本医疗保险待遇支出</t>
  </si>
  <si>
    <t>财政补助收入</t>
  </si>
  <si>
    <t>大病保险支出</t>
  </si>
  <si>
    <t>本年收入合计</t>
  </si>
  <si>
    <t>本年支出合计</t>
  </si>
  <si>
    <t>上年滚存结余</t>
  </si>
  <si>
    <t>年末滚存结余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</si>
</sst>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_ "/>
    <numFmt numFmtId="177" formatCode="0_ "/>
    <numFmt numFmtId="178" formatCode="0.00_ "/>
    <numFmt numFmtId="179" formatCode="0.0_ "/>
  </numFmts>
  <fonts count="54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12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sz val="22"/>
      <name val="方正小标宋简体"/>
      <charset val="134"/>
    </font>
    <font>
      <sz val="14"/>
      <color indexed="8"/>
      <name val="宋体"/>
      <charset val="134"/>
    </font>
    <font>
      <sz val="11"/>
      <color indexed="8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indexed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0"/>
      <name val="Helv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6">
    <xf numFmtId="0" fontId="0" fillId="0" borderId="0"/>
    <xf numFmtId="42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/>
    <xf numFmtId="44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11" borderId="21" applyNumberFormat="0" applyAlignment="0" applyProtection="0">
      <alignment vertical="center"/>
    </xf>
    <xf numFmtId="0" fontId="0" fillId="0" borderId="0">
      <alignment vertical="center"/>
    </xf>
    <xf numFmtId="0" fontId="39" fillId="13" borderId="0" applyNumberFormat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1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0" fillId="0" borderId="0"/>
    <xf numFmtId="0" fontId="25" fillId="19" borderId="24" applyNumberFormat="0" applyFont="0" applyAlignment="0" applyProtection="0">
      <alignment vertical="center"/>
    </xf>
    <xf numFmtId="0" fontId="0" fillId="0" borderId="0"/>
    <xf numFmtId="0" fontId="37" fillId="1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0" fillId="0" borderId="0"/>
    <xf numFmtId="0" fontId="37" fillId="10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0" fillId="0" borderId="0"/>
    <xf numFmtId="0" fontId="37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22" borderId="25" applyNumberFormat="0" applyAlignment="0" applyProtection="0">
      <alignment vertical="center"/>
    </xf>
    <xf numFmtId="0" fontId="0" fillId="0" borderId="0"/>
    <xf numFmtId="0" fontId="36" fillId="0" borderId="0"/>
    <xf numFmtId="0" fontId="36" fillId="0" borderId="0"/>
    <xf numFmtId="0" fontId="48" fillId="22" borderId="21" applyNumberFormat="0" applyAlignment="0" applyProtection="0">
      <alignment vertical="center"/>
    </xf>
    <xf numFmtId="0" fontId="49" fillId="24" borderId="26" applyNumberFormat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0" fillId="0" borderId="0"/>
    <xf numFmtId="0" fontId="51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3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3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52" fillId="0" borderId="0"/>
    <xf numFmtId="0" fontId="35" fillId="9" borderId="0" applyNumberFormat="0" applyBorder="0" applyAlignment="0" applyProtection="0">
      <alignment vertical="center"/>
    </xf>
    <xf numFmtId="0" fontId="36" fillId="0" borderId="0"/>
    <xf numFmtId="0" fontId="35" fillId="9" borderId="0" applyNumberFormat="0" applyBorder="0" applyAlignment="0" applyProtection="0">
      <alignment vertical="center"/>
    </xf>
    <xf numFmtId="0" fontId="36" fillId="0" borderId="0"/>
    <xf numFmtId="0" fontId="35" fillId="9" borderId="0" applyNumberFormat="0" applyBorder="0" applyAlignment="0" applyProtection="0">
      <alignment vertical="center"/>
    </xf>
    <xf numFmtId="0" fontId="36" fillId="0" borderId="0"/>
    <xf numFmtId="0" fontId="35" fillId="9" borderId="0" applyNumberFormat="0" applyBorder="0" applyAlignment="0" applyProtection="0">
      <alignment vertical="center"/>
    </xf>
    <xf numFmtId="0" fontId="36" fillId="0" borderId="0"/>
    <xf numFmtId="0" fontId="35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/>
    <xf numFmtId="0" fontId="39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/>
    <xf numFmtId="0" fontId="0" fillId="0" borderId="0"/>
    <xf numFmtId="0" fontId="0" fillId="0" borderId="0"/>
    <xf numFmtId="0" fontId="36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0" borderId="0"/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232" applyFont="1" applyFill="1" applyAlignment="1">
      <alignment horizontal="center" vertical="center"/>
    </xf>
    <xf numFmtId="177" fontId="2" fillId="0" borderId="0" xfId="232" applyNumberFormat="1" applyFont="1" applyFill="1" applyAlignment="1">
      <alignment horizontal="center" vertical="center"/>
    </xf>
    <xf numFmtId="0" fontId="0" fillId="0" borderId="0" xfId="232" applyFont="1" applyFill="1" applyAlignment="1">
      <alignment horizontal="center" vertical="center"/>
    </xf>
    <xf numFmtId="177" fontId="0" fillId="0" borderId="0" xfId="232" applyNumberFormat="1" applyFont="1" applyFill="1" applyAlignment="1">
      <alignment horizontal="center" vertical="center"/>
    </xf>
    <xf numFmtId="177" fontId="3" fillId="0" borderId="1" xfId="232" applyNumberFormat="1" applyFont="1" applyFill="1" applyBorder="1" applyAlignment="1">
      <alignment horizontal="center" vertical="center" wrapText="1"/>
    </xf>
    <xf numFmtId="177" fontId="4" fillId="0" borderId="1" xfId="232" applyNumberFormat="1" applyFont="1" applyFill="1" applyBorder="1" applyAlignment="1">
      <alignment horizontal="center" vertical="center"/>
    </xf>
    <xf numFmtId="177" fontId="5" fillId="0" borderId="1" xfId="232" applyNumberFormat="1" applyFont="1" applyFill="1" applyBorder="1" applyAlignment="1">
      <alignment horizontal="left" vertical="center" wrapText="1"/>
    </xf>
    <xf numFmtId="176" fontId="5" fillId="0" borderId="1" xfId="232" applyNumberFormat="1" applyFont="1" applyFill="1" applyBorder="1" applyAlignment="1">
      <alignment horizontal="right" vertical="center" wrapText="1"/>
    </xf>
    <xf numFmtId="177" fontId="6" fillId="0" borderId="1" xfId="232" applyNumberFormat="1" applyFont="1" applyFill="1" applyBorder="1" applyAlignment="1">
      <alignment horizontal="left" vertical="center" wrapText="1" indent="1"/>
    </xf>
    <xf numFmtId="176" fontId="6" fillId="0" borderId="1" xfId="232" applyNumberFormat="1" applyFont="1" applyFill="1" applyBorder="1" applyAlignment="1">
      <alignment horizontal="right" vertical="center" wrapText="1"/>
    </xf>
    <xf numFmtId="0" fontId="1" fillId="0" borderId="1" xfId="232" applyFont="1" applyFill="1" applyBorder="1" applyAlignment="1">
      <alignment horizontal="left" vertical="center" indent="1"/>
    </xf>
    <xf numFmtId="177" fontId="1" fillId="0" borderId="1" xfId="232" applyNumberFormat="1" applyFont="1" applyFill="1" applyBorder="1" applyAlignment="1">
      <alignment horizontal="center" vertical="center"/>
    </xf>
    <xf numFmtId="0" fontId="1" fillId="0" borderId="1" xfId="232" applyFont="1" applyFill="1" applyBorder="1">
      <alignment vertical="center"/>
    </xf>
    <xf numFmtId="0" fontId="5" fillId="0" borderId="1" xfId="232" applyFont="1" applyFill="1" applyBorder="1" applyAlignment="1">
      <alignment horizontal="left" vertical="center"/>
    </xf>
    <xf numFmtId="0" fontId="5" fillId="0" borderId="1" xfId="232" applyFont="1" applyFill="1" applyBorder="1">
      <alignment vertical="center"/>
    </xf>
    <xf numFmtId="0" fontId="5" fillId="0" borderId="1" xfId="232" applyNumberFormat="1" applyFont="1" applyFill="1" applyBorder="1" applyAlignment="1" applyProtection="1">
      <alignment horizontal="center" vertical="center"/>
    </xf>
    <xf numFmtId="0" fontId="6" fillId="0" borderId="1" xfId="526" applyFont="1" applyFill="1" applyBorder="1" applyAlignment="1">
      <alignment horizontal="left" vertical="center"/>
    </xf>
    <xf numFmtId="0" fontId="6" fillId="0" borderId="1" xfId="232" applyNumberFormat="1" applyFont="1" applyFill="1" applyBorder="1" applyAlignment="1" applyProtection="1">
      <alignment vertical="center"/>
    </xf>
    <xf numFmtId="0" fontId="6" fillId="0" borderId="1" xfId="232" applyFont="1" applyFill="1" applyBorder="1" applyAlignment="1">
      <alignment horizontal="left" vertical="center"/>
    </xf>
    <xf numFmtId="177" fontId="1" fillId="0" borderId="1" xfId="232" applyNumberFormat="1" applyFont="1" applyFill="1" applyBorder="1" applyAlignment="1">
      <alignment horizontal="right" vertical="center"/>
    </xf>
    <xf numFmtId="0" fontId="5" fillId="0" borderId="1" xfId="232" applyFont="1" applyFill="1" applyBorder="1" applyAlignment="1">
      <alignment horizontal="center" vertical="center"/>
    </xf>
    <xf numFmtId="0" fontId="1" fillId="0" borderId="0" xfId="524" applyFont="1" applyFill="1"/>
    <xf numFmtId="0" fontId="0" fillId="2" borderId="0" xfId="0" applyFill="1" applyBorder="1" applyAlignment="1"/>
    <xf numFmtId="0" fontId="0" fillId="2" borderId="0" xfId="0" applyFill="1"/>
    <xf numFmtId="0" fontId="7" fillId="2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right" vertical="center"/>
    </xf>
    <xf numFmtId="0" fontId="9" fillId="2" borderId="1" xfId="0" applyNumberFormat="1" applyFont="1" applyFill="1" applyBorder="1" applyAlignment="1" applyProtection="1">
      <alignment horizontal="center" vertical="center"/>
    </xf>
    <xf numFmtId="0" fontId="9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vertical="center"/>
    </xf>
    <xf numFmtId="3" fontId="8" fillId="2" borderId="3" xfId="0" applyNumberFormat="1" applyFont="1" applyFill="1" applyBorder="1" applyAlignment="1" applyProtection="1">
      <alignment horizontal="right" vertical="center"/>
    </xf>
    <xf numFmtId="3" fontId="8" fillId="2" borderId="1" xfId="0" applyNumberFormat="1" applyFont="1" applyFill="1" applyBorder="1" applyAlignment="1" applyProtection="1">
      <alignment horizontal="right" vertical="center"/>
    </xf>
    <xf numFmtId="0" fontId="8" fillId="2" borderId="1" xfId="0" applyNumberFormat="1" applyFont="1" applyFill="1" applyBorder="1" applyAlignment="1" applyProtection="1">
      <alignment vertical="center"/>
    </xf>
    <xf numFmtId="3" fontId="8" fillId="3" borderId="1" xfId="0" applyNumberFormat="1" applyFont="1" applyFill="1" applyBorder="1" applyAlignment="1" applyProtection="1">
      <alignment horizontal="right" vertical="center"/>
    </xf>
    <xf numFmtId="0" fontId="8" fillId="2" borderId="1" xfId="0" applyNumberFormat="1" applyFont="1" applyFill="1" applyBorder="1" applyAlignment="1" applyProtection="1">
      <alignment horizontal="right" vertical="center"/>
    </xf>
    <xf numFmtId="0" fontId="10" fillId="2" borderId="0" xfId="524" applyFont="1" applyFill="1"/>
    <xf numFmtId="0" fontId="1" fillId="2" borderId="0" xfId="524" applyFont="1" applyFill="1"/>
    <xf numFmtId="0" fontId="10" fillId="2" borderId="0" xfId="522" applyFont="1" applyFill="1">
      <alignment vertical="center"/>
    </xf>
    <xf numFmtId="0" fontId="4" fillId="2" borderId="0" xfId="524" applyFont="1" applyFill="1"/>
    <xf numFmtId="0" fontId="0" fillId="2" borderId="0" xfId="524" applyFill="1"/>
    <xf numFmtId="0" fontId="1" fillId="2" borderId="0" xfId="0" applyNumberFormat="1" applyFont="1" applyFill="1" applyBorder="1" applyAlignment="1" applyProtection="1">
      <alignment horizontal="left" vertical="center"/>
    </xf>
    <xf numFmtId="0" fontId="11" fillId="2" borderId="0" xfId="0" applyNumberFormat="1" applyFont="1" applyFill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right" vertical="center"/>
    </xf>
    <xf numFmtId="0" fontId="0" fillId="2" borderId="4" xfId="524" applyFont="1" applyFill="1" applyBorder="1" applyAlignment="1">
      <alignment horizontal="right" vertical="center"/>
    </xf>
    <xf numFmtId="0" fontId="9" fillId="2" borderId="5" xfId="0" applyNumberFormat="1" applyFont="1" applyFill="1" applyBorder="1" applyAlignment="1" applyProtection="1">
      <alignment horizontal="center" vertical="center"/>
    </xf>
    <xf numFmtId="0" fontId="9" fillId="2" borderId="6" xfId="0" applyNumberFormat="1" applyFont="1" applyFill="1" applyBorder="1" applyAlignment="1" applyProtection="1">
      <alignment horizontal="center" vertical="center"/>
    </xf>
    <xf numFmtId="0" fontId="9" fillId="2" borderId="7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left" vertical="center"/>
    </xf>
    <xf numFmtId="10" fontId="10" fillId="2" borderId="0" xfId="27" applyNumberFormat="1" applyFont="1" applyFill="1" applyAlignment="1"/>
    <xf numFmtId="0" fontId="9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ont="1" applyFill="1" applyBorder="1" applyAlignment="1" applyProtection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vertical="center"/>
    </xf>
    <xf numFmtId="0" fontId="1" fillId="2" borderId="3" xfId="0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 applyProtection="1">
      <alignment horizontal="left" vertical="center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distributed" vertical="center"/>
    </xf>
    <xf numFmtId="0" fontId="0" fillId="2" borderId="1" xfId="0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76" fontId="0" fillId="0" borderId="0" xfId="0" applyNumberForma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176" fontId="14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/>
    </xf>
    <xf numFmtId="176" fontId="10" fillId="4" borderId="3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 applyProtection="1">
      <alignment vertical="center"/>
      <protection locked="0"/>
    </xf>
    <xf numFmtId="176" fontId="0" fillId="4" borderId="1" xfId="0" applyNumberForma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3" fontId="6" fillId="0" borderId="1" xfId="0" applyNumberFormat="1" applyFont="1" applyFill="1" applyBorder="1" applyAlignment="1" applyProtection="1">
      <alignment vertical="center"/>
    </xf>
    <xf numFmtId="1" fontId="1" fillId="4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0" fontId="16" fillId="5" borderId="0" xfId="0" applyNumberFormat="1" applyFont="1" applyFill="1" applyBorder="1" applyAlignment="1">
      <alignment horizontal="center" vertical="center" wrapText="1"/>
    </xf>
    <xf numFmtId="0" fontId="17" fillId="5" borderId="0" xfId="0" applyNumberFormat="1" applyFont="1" applyFill="1" applyBorder="1" applyAlignment="1">
      <alignment horizontal="center" vertical="center" wrapText="1"/>
    </xf>
    <xf numFmtId="0" fontId="17" fillId="5" borderId="0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178" fontId="0" fillId="0" borderId="9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178" fontId="0" fillId="0" borderId="3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left" vertical="center" wrapText="1"/>
    </xf>
    <xf numFmtId="178" fontId="0" fillId="0" borderId="1" xfId="0" applyNumberFormat="1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5" xfId="0" applyNumberFormat="1" applyFont="1" applyFill="1" applyBorder="1" applyAlignment="1" applyProtection="1">
      <alignment horizontal="center" vertical="center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right" vertical="center"/>
    </xf>
    <xf numFmtId="176" fontId="0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76" fontId="1" fillId="4" borderId="1" xfId="0" applyNumberFormat="1" applyFont="1" applyFill="1" applyBorder="1" applyAlignment="1">
      <alignment horizontal="right" vertical="center"/>
    </xf>
    <xf numFmtId="1" fontId="10" fillId="0" borderId="1" xfId="0" applyNumberFormat="1" applyFont="1" applyFill="1" applyBorder="1" applyAlignment="1" applyProtection="1">
      <alignment vertical="center"/>
      <protection locked="0"/>
    </xf>
    <xf numFmtId="176" fontId="10" fillId="4" borderId="1" xfId="0" applyNumberFormat="1" applyFont="1" applyFill="1" applyBorder="1" applyAlignment="1" applyProtection="1">
      <alignment horizontal="right" vertical="center"/>
      <protection locked="0"/>
    </xf>
    <xf numFmtId="1" fontId="1" fillId="0" borderId="1" xfId="0" applyNumberFormat="1" applyFont="1" applyFill="1" applyBorder="1" applyAlignment="1" applyProtection="1">
      <alignment horizontal="left" vertical="center"/>
      <protection locked="0"/>
    </xf>
    <xf numFmtId="176" fontId="1" fillId="4" borderId="1" xfId="0" applyNumberFormat="1" applyFont="1" applyFill="1" applyBorder="1" applyAlignment="1" applyProtection="1">
      <alignment horizontal="right" vertical="center"/>
      <protection locked="0"/>
    </xf>
    <xf numFmtId="176" fontId="1" fillId="0" borderId="1" xfId="0" applyNumberFormat="1" applyFont="1" applyFill="1" applyBorder="1" applyAlignment="1" applyProtection="1">
      <alignment horizontal="right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 applyProtection="1">
      <alignment vertical="center"/>
      <protection locked="0"/>
    </xf>
    <xf numFmtId="1" fontId="20" fillId="0" borderId="1" xfId="0" applyNumberFormat="1" applyFont="1" applyFill="1" applyBorder="1" applyAlignment="1" applyProtection="1">
      <alignment vertical="center"/>
      <protection locked="0"/>
    </xf>
    <xf numFmtId="176" fontId="20" fillId="0" borderId="1" xfId="0" applyNumberFormat="1" applyFont="1" applyFill="1" applyBorder="1" applyAlignment="1">
      <alignment horizontal="right" vertical="center"/>
    </xf>
    <xf numFmtId="0" fontId="1" fillId="0" borderId="0" xfId="0" applyFont="1"/>
    <xf numFmtId="177" fontId="0" fillId="0" borderId="0" xfId="0" applyNumberFormat="1"/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49" fontId="22" fillId="0" borderId="11" xfId="0" applyNumberFormat="1" applyFont="1" applyBorder="1" applyAlignment="1">
      <alignment horizontal="left" vertical="center" wrapText="1"/>
    </xf>
    <xf numFmtId="0" fontId="22" fillId="0" borderId="11" xfId="0" applyFont="1" applyBorder="1" applyAlignment="1">
      <alignment horizontal="right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49" fontId="24" fillId="0" borderId="14" xfId="0" applyNumberFormat="1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177" fontId="24" fillId="0" borderId="14" xfId="0" applyNumberFormat="1" applyFont="1" applyBorder="1" applyAlignment="1">
      <alignment horizontal="left" vertical="center" wrapText="1"/>
    </xf>
    <xf numFmtId="177" fontId="1" fillId="0" borderId="0" xfId="0" applyNumberFormat="1" applyFont="1"/>
    <xf numFmtId="0" fontId="25" fillId="0" borderId="0" xfId="0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0" fontId="26" fillId="0" borderId="15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left" vertical="center" wrapText="1"/>
    </xf>
    <xf numFmtId="0" fontId="27" fillId="0" borderId="16" xfId="0" applyNumberFormat="1" applyFont="1" applyFill="1" applyBorder="1" applyAlignment="1">
      <alignment horizontal="left" vertical="center" wrapText="1"/>
    </xf>
    <xf numFmtId="0" fontId="27" fillId="0" borderId="17" xfId="0" applyNumberFormat="1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1" xfId="0" applyNumberFormat="1" applyFont="1" applyFill="1" applyBorder="1" applyAlignment="1">
      <alignment horizontal="left" vertical="center" wrapText="1"/>
    </xf>
    <xf numFmtId="0" fontId="28" fillId="0" borderId="11" xfId="0" applyFont="1" applyFill="1" applyBorder="1" applyAlignment="1">
      <alignment horizontal="left" vertical="center" wrapText="1"/>
    </xf>
    <xf numFmtId="0" fontId="28" fillId="0" borderId="12" xfId="0" applyFont="1" applyFill="1" applyBorder="1" applyAlignment="1">
      <alignment horizontal="center" wrapText="1"/>
    </xf>
    <xf numFmtId="0" fontId="27" fillId="0" borderId="12" xfId="0" applyFont="1" applyFill="1" applyBorder="1" applyAlignment="1">
      <alignment horizontal="left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8" fillId="0" borderId="12" xfId="0" applyNumberFormat="1" applyFont="1" applyFill="1" applyBorder="1" applyAlignment="1">
      <alignment horizontal="center" vertical="center" wrapText="1"/>
    </xf>
    <xf numFmtId="0" fontId="27" fillId="0" borderId="12" xfId="0" applyNumberFormat="1" applyFont="1" applyFill="1" applyBorder="1" applyAlignment="1">
      <alignment horizontal="left" vertical="center" wrapText="1"/>
    </xf>
    <xf numFmtId="0" fontId="28" fillId="0" borderId="12" xfId="0" applyFont="1" applyFill="1" applyBorder="1" applyAlignment="1">
      <alignment horizontal="left" wrapText="1"/>
    </xf>
    <xf numFmtId="0" fontId="27" fillId="0" borderId="12" xfId="0" applyFont="1" applyFill="1" applyBorder="1" applyAlignment="1">
      <alignment horizontal="left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2" xfId="0" applyNumberFormat="1" applyFont="1" applyFill="1" applyBorder="1" applyAlignment="1">
      <alignment horizontal="right" vertical="center" wrapText="1"/>
    </xf>
    <xf numFmtId="0" fontId="28" fillId="0" borderId="12" xfId="0" applyFont="1" applyFill="1" applyBorder="1" applyAlignment="1">
      <alignment horizontal="left" vertical="center" wrapText="1"/>
    </xf>
    <xf numFmtId="0" fontId="27" fillId="0" borderId="12" xfId="0" applyNumberFormat="1" applyFont="1" applyFill="1" applyBorder="1" applyAlignment="1">
      <alignment horizontal="center" vertical="center" wrapText="1"/>
    </xf>
    <xf numFmtId="1" fontId="27" fillId="0" borderId="12" xfId="0" applyNumberFormat="1" applyFont="1" applyFill="1" applyBorder="1" applyAlignment="1">
      <alignment horizontal="left" vertical="center" wrapText="1"/>
    </xf>
    <xf numFmtId="0" fontId="28" fillId="0" borderId="12" xfId="0" applyFont="1" applyFill="1" applyBorder="1" applyAlignment="1">
      <alignment horizontal="left" vertical="center" wrapText="1" indent="2"/>
    </xf>
    <xf numFmtId="0" fontId="27" fillId="0" borderId="18" xfId="0" applyFont="1" applyFill="1" applyBorder="1" applyAlignment="1">
      <alignment horizontal="left" vertical="center" wrapText="1"/>
    </xf>
    <xf numFmtId="0" fontId="27" fillId="0" borderId="18" xfId="0" applyNumberFormat="1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76" fontId="0" fillId="2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vertical="center"/>
    </xf>
    <xf numFmtId="176" fontId="1" fillId="4" borderId="1" xfId="0" applyNumberFormat="1" applyFont="1" applyFill="1" applyBorder="1" applyAlignment="1">
      <alignment vertical="center"/>
    </xf>
    <xf numFmtId="177" fontId="1" fillId="0" borderId="1" xfId="0" applyNumberFormat="1" applyFont="1" applyFill="1" applyBorder="1" applyAlignment="1" applyProtection="1">
      <alignment horizontal="left" vertical="center"/>
      <protection locked="0"/>
    </xf>
    <xf numFmtId="176" fontId="1" fillId="6" borderId="1" xfId="0" applyNumberFormat="1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179" fontId="1" fillId="0" borderId="1" xfId="0" applyNumberFormat="1" applyFont="1" applyFill="1" applyBorder="1" applyAlignment="1" applyProtection="1">
      <alignment horizontal="left" vertical="center"/>
      <protection locked="0"/>
    </xf>
    <xf numFmtId="176" fontId="10" fillId="0" borderId="1" xfId="0" applyNumberFormat="1" applyFont="1" applyFill="1" applyBorder="1" applyAlignment="1">
      <alignment vertical="center"/>
    </xf>
    <xf numFmtId="176" fontId="1" fillId="0" borderId="1" xfId="0" applyNumberFormat="1" applyFont="1" applyFill="1" applyBorder="1" applyAlignment="1" applyProtection="1">
      <alignment vertical="center"/>
      <protection locked="0"/>
    </xf>
    <xf numFmtId="176" fontId="1" fillId="4" borderId="1" xfId="0" applyNumberFormat="1" applyFont="1" applyFill="1" applyBorder="1" applyAlignment="1" applyProtection="1">
      <alignment vertical="center"/>
      <protection locked="0"/>
    </xf>
    <xf numFmtId="0" fontId="29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1" fillId="6" borderId="1" xfId="0" applyFont="1" applyFill="1" applyBorder="1" applyAlignment="1">
      <alignment vertical="center"/>
    </xf>
    <xf numFmtId="0" fontId="0" fillId="0" borderId="19" xfId="0" applyFont="1" applyFill="1" applyBorder="1" applyAlignment="1">
      <alignment horizontal="left" vertical="center" wrapText="1"/>
    </xf>
  </cellXfs>
  <cellStyles count="666">
    <cellStyle name="常规" xfId="0" builtinId="0"/>
    <cellStyle name="货币[0]" xfId="1" builtinId="7"/>
    <cellStyle name="常规 3 27" xfId="2"/>
    <cellStyle name="常规 3 32" xfId="3"/>
    <cellStyle name="20% - 强调文字颜色 3" xfId="4" builtinId="38"/>
    <cellStyle name="常规 2 2 35" xfId="5"/>
    <cellStyle name="常规 39" xfId="6"/>
    <cellStyle name="货币" xfId="7" builtinId="4"/>
    <cellStyle name="常规 2 2 4" xfId="8"/>
    <cellStyle name="输入" xfId="9" builtinId="20"/>
    <cellStyle name="常规 3 14" xfId="10"/>
    <cellStyle name="好_Xl0000302 2 12" xfId="11"/>
    <cellStyle name="千位分隔[0]" xfId="12" builtinId="6"/>
    <cellStyle name="常规 2 26" xfId="13"/>
    <cellStyle name="常规 2 31" xfId="14"/>
    <cellStyle name="差" xfId="15" builtinId="27"/>
    <cellStyle name="差_Xl0000302 17" xfId="16"/>
    <cellStyle name="差_Xl0000302 22" xfId="17"/>
    <cellStyle name="千位分隔" xfId="18" builtinId="3"/>
    <cellStyle name="差_2016年预算表格（公式） 2 7" xfId="19"/>
    <cellStyle name="40% - 强调文字颜色 3" xfId="20" builtinId="39"/>
    <cellStyle name="百分比 2 19" xfId="21"/>
    <cellStyle name="百分比 2 24" xfId="22"/>
    <cellStyle name="60% - 强调文字颜色 3" xfId="23" builtinId="40"/>
    <cellStyle name="常规 4 13" xfId="24"/>
    <cellStyle name="差_2016年预算表格（公式） 12" xfId="25"/>
    <cellStyle name="超链接" xfId="26" builtinId="8"/>
    <cellStyle name="百分比" xfId="27" builtinId="5"/>
    <cellStyle name="已访问的超链接" xfId="28" builtinId="9"/>
    <cellStyle name="好_Xl0000302 20" xfId="29"/>
    <cellStyle name="好_Xl0000302 15" xfId="30"/>
    <cellStyle name="常规 6" xfId="31"/>
    <cellStyle name="注释" xfId="32" builtinId="10"/>
    <cellStyle name="常规 4 12" xfId="33"/>
    <cellStyle name="60% - 强调文字颜色 2" xfId="34" builtinId="36"/>
    <cellStyle name="标题 4" xfId="35" builtinId="19"/>
    <cellStyle name="警告文本" xfId="36" builtinId="11"/>
    <cellStyle name="常规 5 2" xfId="37"/>
    <cellStyle name="差_2016年预算表格（公式） 2 13" xfId="38"/>
    <cellStyle name="标题" xfId="39" builtinId="15"/>
    <cellStyle name="常规 2 3 11" xfId="40"/>
    <cellStyle name="解释性文本" xfId="41" builtinId="53"/>
    <cellStyle name="标题 1" xfId="42" builtinId="16"/>
    <cellStyle name="标题 2" xfId="43" builtinId="17"/>
    <cellStyle name="常规 4 11" xfId="44"/>
    <cellStyle name="60% - 强调文字颜色 1" xfId="45" builtinId="32"/>
    <cellStyle name="标题 3" xfId="46" builtinId="18"/>
    <cellStyle name="常规 4 14" xfId="47"/>
    <cellStyle name="60% - 强调文字颜色 4" xfId="48" builtinId="44"/>
    <cellStyle name="常规 5 17" xfId="49"/>
    <cellStyle name="常规 5 22" xfId="50"/>
    <cellStyle name="输出" xfId="51" builtinId="21"/>
    <cellStyle name="常规 85" xfId="52"/>
    <cellStyle name="常规 26" xfId="53"/>
    <cellStyle name="常规 31" xfId="54"/>
    <cellStyle name="计算" xfId="55" builtinId="22"/>
    <cellStyle name="检查单元格" xfId="56" builtinId="23"/>
    <cellStyle name="20% - 强调文字颜色 6" xfId="57" builtinId="50"/>
    <cellStyle name="差_2016年预算表格（公式） 2 35" xfId="58"/>
    <cellStyle name="强调文字颜色 2" xfId="59" builtinId="33"/>
    <cellStyle name="链接单元格" xfId="60" builtinId="24"/>
    <cellStyle name="汇总" xfId="61" builtinId="25"/>
    <cellStyle name="常规 2 3 26" xfId="62"/>
    <cellStyle name="常规 2 3 31" xfId="63"/>
    <cellStyle name="好" xfId="64" builtinId="26"/>
    <cellStyle name="常规 3 2 6" xfId="65"/>
    <cellStyle name="适中" xfId="66" builtinId="28"/>
    <cellStyle name="20% - 强调文字颜色 5" xfId="67" builtinId="46"/>
    <cellStyle name="差_2016年预算表格（公式） 2 29" xfId="68"/>
    <cellStyle name="差_2016年预算表格（公式） 2 34" xfId="69"/>
    <cellStyle name="强调文字颜色 1" xfId="70" builtinId="29"/>
    <cellStyle name="常规 2 2 28" xfId="71"/>
    <cellStyle name="常规 2 2 33" xfId="72"/>
    <cellStyle name="20% - 强调文字颜色 1" xfId="73" builtinId="30"/>
    <cellStyle name="40% - 强调文字颜色 1" xfId="74" builtinId="31"/>
    <cellStyle name="常规 2 2 29" xfId="75"/>
    <cellStyle name="常规 2 2 34" xfId="76"/>
    <cellStyle name="20% - 强调文字颜色 2" xfId="77" builtinId="34"/>
    <cellStyle name="40% - 强调文字颜色 2" xfId="78" builtinId="35"/>
    <cellStyle name="强调文字颜色 3" xfId="79" builtinId="37"/>
    <cellStyle name="强调文字颜色 4" xfId="80" builtinId="41"/>
    <cellStyle name="20% - 强调文字颜色 4" xfId="81" builtinId="42"/>
    <cellStyle name="40% - 强调文字颜色 4" xfId="82" builtinId="43"/>
    <cellStyle name="强调文字颜色 5" xfId="83" builtinId="45"/>
    <cellStyle name="40% - 强调文字颜色 5" xfId="84" builtinId="47"/>
    <cellStyle name="常规 4 15" xfId="85"/>
    <cellStyle name="常规 4 20" xfId="86"/>
    <cellStyle name="60% - 强调文字颜色 5" xfId="87" builtinId="48"/>
    <cellStyle name="强调文字颜色 6" xfId="88" builtinId="49"/>
    <cellStyle name="40% - 强调文字颜色 6" xfId="89" builtinId="51"/>
    <cellStyle name="常规 4 16" xfId="90"/>
    <cellStyle name="常规 4 21" xfId="91"/>
    <cellStyle name="60% - 强调文字颜色 6" xfId="92" builtinId="52"/>
    <cellStyle name="百分比 2 13" xfId="93"/>
    <cellStyle name="百分比 2" xfId="94"/>
    <cellStyle name="百分比 2 23" xfId="95"/>
    <cellStyle name="百分比 2 18" xfId="96"/>
    <cellStyle name="百分比 2 20" xfId="97"/>
    <cellStyle name="百分比 2 15" xfId="98"/>
    <cellStyle name="百分比 2 2" xfId="99"/>
    <cellStyle name="百分比 2 21" xfId="100"/>
    <cellStyle name="百分比 2 16" xfId="101"/>
    <cellStyle name="百分比 2 22" xfId="102"/>
    <cellStyle name="百分比 2 17" xfId="103"/>
    <cellStyle name="百分比 2 10" xfId="104"/>
    <cellStyle name="百分比 2 11" xfId="105"/>
    <cellStyle name="百分比 2 12" xfId="106"/>
    <cellStyle name="百分比 2 14" xfId="107"/>
    <cellStyle name="百分比 2 25" xfId="108"/>
    <cellStyle name="百分比 2 30" xfId="109"/>
    <cellStyle name="百分比 2 26" xfId="110"/>
    <cellStyle name="百分比 2 31" xfId="111"/>
    <cellStyle name="百分比 2 27" xfId="112"/>
    <cellStyle name="百分比 2 32" xfId="113"/>
    <cellStyle name="百分比 2 28" xfId="114"/>
    <cellStyle name="百分比 2 33" xfId="115"/>
    <cellStyle name="百分比 2 29" xfId="116"/>
    <cellStyle name="百分比 2 34" xfId="117"/>
    <cellStyle name="百分比 2 3" xfId="118"/>
    <cellStyle name="百分比 2 35" xfId="119"/>
    <cellStyle name="百分比 2 4" xfId="120"/>
    <cellStyle name="百分比 2 5" xfId="121"/>
    <cellStyle name="百分比 2 6" xfId="122"/>
    <cellStyle name="百分比 2 7" xfId="123"/>
    <cellStyle name="百分比 2 8" xfId="124"/>
    <cellStyle name="百分比 2 9" xfId="125"/>
    <cellStyle name="差_2016年预算表格（公式）" xfId="126"/>
    <cellStyle name="差_2016年预算表格（公式） 10" xfId="127"/>
    <cellStyle name="差_2016年预算表格（公式） 11" xfId="128"/>
    <cellStyle name="差_2016年预算表格（公式） 13" xfId="129"/>
    <cellStyle name="差_2016年预算表格（公式） 14" xfId="130"/>
    <cellStyle name="差_2016年预算表格（公式） 15" xfId="131"/>
    <cellStyle name="差_2016年预算表格（公式） 20" xfId="132"/>
    <cellStyle name="差_2016年预算表格（公式） 16" xfId="133"/>
    <cellStyle name="差_2016年预算表格（公式） 21" xfId="134"/>
    <cellStyle name="常规 25 19" xfId="135"/>
    <cellStyle name="差_2016年预算表格（公式） 17" xfId="136"/>
    <cellStyle name="差_2016年预算表格（公式） 22" xfId="137"/>
    <cellStyle name="差_2016年预算表格（公式） 18" xfId="138"/>
    <cellStyle name="差_2016年预算表格（公式） 23" xfId="139"/>
    <cellStyle name="差_2016年预算表格（公式） 19" xfId="140"/>
    <cellStyle name="差_2016年预算表格（公式） 24" xfId="141"/>
    <cellStyle name="差_Xl0000302 2 29" xfId="142"/>
    <cellStyle name="差_Xl0000302 2 34" xfId="143"/>
    <cellStyle name="差_2016年预算表格（公式） 2" xfId="144"/>
    <cellStyle name="差_2016年预算表格（公式） 2 10" xfId="145"/>
    <cellStyle name="差_2016年预算表格（公式） 2 11" xfId="146"/>
    <cellStyle name="差_2016年预算表格（公式） 2 12" xfId="147"/>
    <cellStyle name="常规 5 3" xfId="148"/>
    <cellStyle name="差_2016年预算表格（公式） 2 14" xfId="149"/>
    <cellStyle name="常规 5 4" xfId="150"/>
    <cellStyle name="差_2016年预算表格（公式） 2 15" xfId="151"/>
    <cellStyle name="差_2016年预算表格（公式） 2 20" xfId="152"/>
    <cellStyle name="常规 5 5" xfId="153"/>
    <cellStyle name="差_2016年预算表格（公式） 2 16" xfId="154"/>
    <cellStyle name="差_2016年预算表格（公式） 2 21" xfId="155"/>
    <cellStyle name="常规 5 6" xfId="156"/>
    <cellStyle name="差_2016年预算表格（公式） 2 17" xfId="157"/>
    <cellStyle name="差_2016年预算表格（公式） 2 22" xfId="158"/>
    <cellStyle name="常规 5 7" xfId="159"/>
    <cellStyle name="差_2016年预算表格（公式） 2 18" xfId="160"/>
    <cellStyle name="差_2016年预算表格（公式） 2 23" xfId="161"/>
    <cellStyle name="常规 5 8" xfId="162"/>
    <cellStyle name="差_2016年预算表格（公式） 2 19" xfId="163"/>
    <cellStyle name="差_2016年预算表格（公式） 2 24" xfId="164"/>
    <cellStyle name="差_2016年预算表格（公式） 2 2" xfId="165"/>
    <cellStyle name="常规 5 9" xfId="166"/>
    <cellStyle name="差_2016年预算表格（公式） 2 25" xfId="167"/>
    <cellStyle name="差_2016年预算表格（公式） 2 30" xfId="168"/>
    <cellStyle name="差_2016年预算表格（公式） 2 26" xfId="169"/>
    <cellStyle name="差_2016年预算表格（公式） 2 31" xfId="170"/>
    <cellStyle name="差_2016年预算表格（公式） 2 27" xfId="171"/>
    <cellStyle name="差_2016年预算表格（公式） 2 32" xfId="172"/>
    <cellStyle name="差_2016年预算表格（公式） 2 28" xfId="173"/>
    <cellStyle name="差_2016年预算表格（公式） 2 33" xfId="174"/>
    <cellStyle name="差_2016年预算表格（公式） 2 3" xfId="175"/>
    <cellStyle name="差_2016年预算表格（公式） 2 4" xfId="176"/>
    <cellStyle name="差_2016年预算表格（公式） 2 5" xfId="177"/>
    <cellStyle name="差_2016年预算表格（公式） 2 6" xfId="178"/>
    <cellStyle name="差_2016年预算表格（公式） 2 8" xfId="179"/>
    <cellStyle name="差_2016年预算表格（公式） 2 9" xfId="180"/>
    <cellStyle name="差_2016年预算表格（公式） 25" xfId="181"/>
    <cellStyle name="差_2016年预算表格（公式） 30" xfId="182"/>
    <cellStyle name="差_2016年预算表格（公式） 26" xfId="183"/>
    <cellStyle name="差_2016年预算表格（公式） 31" xfId="184"/>
    <cellStyle name="差_2016年预算表格（公式） 27" xfId="185"/>
    <cellStyle name="差_2016年预算表格（公式） 32" xfId="186"/>
    <cellStyle name="常规 4 2" xfId="187"/>
    <cellStyle name="差_2016年预算表格（公式） 28" xfId="188"/>
    <cellStyle name="差_2016年预算表格（公式） 33" xfId="189"/>
    <cellStyle name="常规 4 3" xfId="190"/>
    <cellStyle name="差_2016年预算表格（公式） 29" xfId="191"/>
    <cellStyle name="差_2016年预算表格（公式） 34" xfId="192"/>
    <cellStyle name="常规 4 4" xfId="193"/>
    <cellStyle name="差_Xl0000302 2 35" xfId="194"/>
    <cellStyle name="差_2016年预算表格（公式） 3" xfId="195"/>
    <cellStyle name="差_2016年预算表格（公式） 35" xfId="196"/>
    <cellStyle name="常规 4 5" xfId="197"/>
    <cellStyle name="差_2016年预算表格（公式） 36" xfId="198"/>
    <cellStyle name="常规 4 6" xfId="199"/>
    <cellStyle name="差_2016年预算表格（公式） 4" xfId="200"/>
    <cellStyle name="常规 10" xfId="201"/>
    <cellStyle name="差_2016年预算表格（公式） 5" xfId="202"/>
    <cellStyle name="常规 11" xfId="203"/>
    <cellStyle name="差_2016年预算表格（公式） 6" xfId="204"/>
    <cellStyle name="常规 12" xfId="205"/>
    <cellStyle name="差_2016年预算表格（公式） 7" xfId="206"/>
    <cellStyle name="常规 13" xfId="207"/>
    <cellStyle name="差_2016年预算表格（公式） 8" xfId="208"/>
    <cellStyle name="常规 14" xfId="209"/>
    <cellStyle name="差_2016年预算表格（公式） 9" xfId="210"/>
    <cellStyle name="常规 15" xfId="211"/>
    <cellStyle name="常规 20" xfId="212"/>
    <cellStyle name="差_Xl0000302" xfId="213"/>
    <cellStyle name="差_Xl0000302 10" xfId="214"/>
    <cellStyle name="差_Xl0000302 11" xfId="215"/>
    <cellStyle name="差_Xl0000302 12" xfId="216"/>
    <cellStyle name="差_Xl0000302 13" xfId="217"/>
    <cellStyle name="差_Xl0000302 14" xfId="218"/>
    <cellStyle name="差_Xl0000302 15" xfId="219"/>
    <cellStyle name="差_Xl0000302 20" xfId="220"/>
    <cellStyle name="差_Xl0000302 16" xfId="221"/>
    <cellStyle name="差_Xl0000302 21" xfId="222"/>
    <cellStyle name="差_Xl0000302 18" xfId="223"/>
    <cellStyle name="差_Xl0000302 23" xfId="224"/>
    <cellStyle name="差_Xl0000302 19" xfId="225"/>
    <cellStyle name="差_Xl0000302 24" xfId="226"/>
    <cellStyle name="差_Xl0000302 2" xfId="227"/>
    <cellStyle name="差_Xl0000302 2 10" xfId="228"/>
    <cellStyle name="差_Xl0000302 2 11" xfId="229"/>
    <cellStyle name="差_Xl0000302 2 12" xfId="230"/>
    <cellStyle name="差_Xl0000302 2 13" xfId="231"/>
    <cellStyle name="常规_2016年省本级社会保险基金收支预算表细化" xfId="232"/>
    <cellStyle name="差_Xl0000302 2 14" xfId="233"/>
    <cellStyle name="差_Xl0000302 2 15" xfId="234"/>
    <cellStyle name="差_Xl0000302 2 20" xfId="235"/>
    <cellStyle name="差_Xl0000302 2 16" xfId="236"/>
    <cellStyle name="差_Xl0000302 2 21" xfId="237"/>
    <cellStyle name="差_Xl0000302 2 17" xfId="238"/>
    <cellStyle name="差_Xl0000302 2 22" xfId="239"/>
    <cellStyle name="差_Xl0000302 2 18" xfId="240"/>
    <cellStyle name="差_Xl0000302 2 23" xfId="241"/>
    <cellStyle name="差_Xl0000302 2 19" xfId="242"/>
    <cellStyle name="差_Xl0000302 2 24" xfId="243"/>
    <cellStyle name="差_Xl0000302 2 2" xfId="244"/>
    <cellStyle name="常规 2 3 27" xfId="245"/>
    <cellStyle name="常规 2 3 32" xfId="246"/>
    <cellStyle name="差_Xl0000302 2 25" xfId="247"/>
    <cellStyle name="差_Xl0000302 2 30" xfId="248"/>
    <cellStyle name="差_Xl0000302 2 26" xfId="249"/>
    <cellStyle name="差_Xl0000302 2 31" xfId="250"/>
    <cellStyle name="差_Xl0000302 2 27" xfId="251"/>
    <cellStyle name="差_Xl0000302 2 32" xfId="252"/>
    <cellStyle name="差_Xl0000302 2 28" xfId="253"/>
    <cellStyle name="差_Xl0000302 2 33" xfId="254"/>
    <cellStyle name="差_Xl0000302 2 3" xfId="255"/>
    <cellStyle name="常规 2 3 28" xfId="256"/>
    <cellStyle name="常规 2 3 33" xfId="257"/>
    <cellStyle name="差_Xl0000302 2 4" xfId="258"/>
    <cellStyle name="常规 2 3 29" xfId="259"/>
    <cellStyle name="常规 2 3 34" xfId="260"/>
    <cellStyle name="差_Xl0000302 2 5" xfId="261"/>
    <cellStyle name="常规 2 3 35" xfId="262"/>
    <cellStyle name="差_Xl0000302 2 6" xfId="263"/>
    <cellStyle name="差_Xl0000302 2 7" xfId="264"/>
    <cellStyle name="差_Xl0000302 2 8" xfId="265"/>
    <cellStyle name="差_Xl0000302 2 9" xfId="266"/>
    <cellStyle name="差_Xl0000302 25" xfId="267"/>
    <cellStyle name="差_Xl0000302 30" xfId="268"/>
    <cellStyle name="差_Xl0000302 26" xfId="269"/>
    <cellStyle name="差_Xl0000302 31" xfId="270"/>
    <cellStyle name="差_Xl0000302 27" xfId="271"/>
    <cellStyle name="差_Xl0000302 32" xfId="272"/>
    <cellStyle name="差_Xl0000302 28" xfId="273"/>
    <cellStyle name="差_Xl0000302 33" xfId="274"/>
    <cellStyle name="差_Xl0000302 29" xfId="275"/>
    <cellStyle name="差_Xl0000302 34" xfId="276"/>
    <cellStyle name="差_Xl0000302 3" xfId="277"/>
    <cellStyle name="差_Xl0000302 35" xfId="278"/>
    <cellStyle name="差_Xl0000302 36" xfId="279"/>
    <cellStyle name="差_Xl0000302 4" xfId="280"/>
    <cellStyle name="差_Xl0000302 5" xfId="281"/>
    <cellStyle name="差_Xl0000302 6" xfId="282"/>
    <cellStyle name="差_Xl0000302 7" xfId="283"/>
    <cellStyle name="差_Xl0000302 8" xfId="284"/>
    <cellStyle name="差_Xl0000302 9" xfId="285"/>
    <cellStyle name="常规 10 2" xfId="286"/>
    <cellStyle name="常规 10 3" xfId="287"/>
    <cellStyle name="常规 10 4" xfId="288"/>
    <cellStyle name="常规 16" xfId="289"/>
    <cellStyle name="常规 21" xfId="290"/>
    <cellStyle name="常规 17" xfId="291"/>
    <cellStyle name="常规 22" xfId="292"/>
    <cellStyle name="常规 18" xfId="293"/>
    <cellStyle name="常规 23" xfId="294"/>
    <cellStyle name="常规 19" xfId="295"/>
    <cellStyle name="常规 24" xfId="296"/>
    <cellStyle name="常规 2" xfId="297"/>
    <cellStyle name="常规 2 10" xfId="298"/>
    <cellStyle name="常规 2 11" xfId="299"/>
    <cellStyle name="常规 2 12" xfId="300"/>
    <cellStyle name="常规 2 13" xfId="301"/>
    <cellStyle name="常规 2 14" xfId="302"/>
    <cellStyle name="常规 2 15" xfId="303"/>
    <cellStyle name="常规 2 20" xfId="304"/>
    <cellStyle name="常规 2 16" xfId="305"/>
    <cellStyle name="常规 2 21" xfId="306"/>
    <cellStyle name="常规 2 17" xfId="307"/>
    <cellStyle name="常规 2 22" xfId="308"/>
    <cellStyle name="常规 2 18" xfId="309"/>
    <cellStyle name="常规 2 23" xfId="310"/>
    <cellStyle name="常规 2 19" xfId="311"/>
    <cellStyle name="常规 2 24" xfId="312"/>
    <cellStyle name="常规 2 2" xfId="313"/>
    <cellStyle name="常规 2 2 10" xfId="314"/>
    <cellStyle name="常规 2 2 11" xfId="315"/>
    <cellStyle name="常规 2 2 12" xfId="316"/>
    <cellStyle name="常规 2 2 13" xfId="317"/>
    <cellStyle name="常规 2 2 14" xfId="318"/>
    <cellStyle name="常规 2 2 15" xfId="319"/>
    <cellStyle name="常规 2 2 20" xfId="320"/>
    <cellStyle name="常规 2 2 16" xfId="321"/>
    <cellStyle name="常规 2 2 21" xfId="322"/>
    <cellStyle name="常规 2 2 17" xfId="323"/>
    <cellStyle name="常规 2 2 22" xfId="324"/>
    <cellStyle name="常规 2 2 18" xfId="325"/>
    <cellStyle name="常规 2 2 23" xfId="326"/>
    <cellStyle name="常规 2 2 19" xfId="327"/>
    <cellStyle name="常规 2 2 24" xfId="328"/>
    <cellStyle name="常规 37" xfId="329"/>
    <cellStyle name="常规 42" xfId="330"/>
    <cellStyle name="常规 2 2 2" xfId="331"/>
    <cellStyle name="常规 2 2 25" xfId="332"/>
    <cellStyle name="常规 2 2 30" xfId="333"/>
    <cellStyle name="常规 2 2 26" xfId="334"/>
    <cellStyle name="常规 2 2 31" xfId="335"/>
    <cellStyle name="常规 2 2 27" xfId="336"/>
    <cellStyle name="常规 2 2 32" xfId="337"/>
    <cellStyle name="常规 38" xfId="338"/>
    <cellStyle name="常规 2 2 3" xfId="339"/>
    <cellStyle name="常规 2 2 5" xfId="340"/>
    <cellStyle name="常规 2 2 6" xfId="341"/>
    <cellStyle name="常规 2 2 7" xfId="342"/>
    <cellStyle name="常规 53" xfId="343"/>
    <cellStyle name="常规 2 2 8" xfId="344"/>
    <cellStyle name="常规 2 2 9" xfId="345"/>
    <cellStyle name="常规 2 25" xfId="346"/>
    <cellStyle name="常规 2 30" xfId="347"/>
    <cellStyle name="常规 2 27" xfId="348"/>
    <cellStyle name="常规 2 32" xfId="349"/>
    <cellStyle name="常规 2 28" xfId="350"/>
    <cellStyle name="常规 2 33" xfId="351"/>
    <cellStyle name="常规 2 29" xfId="352"/>
    <cellStyle name="常规 2 34" xfId="353"/>
    <cellStyle name="常规 2 3" xfId="354"/>
    <cellStyle name="常规 2 3 10" xfId="355"/>
    <cellStyle name="常规 2 3 12" xfId="356"/>
    <cellStyle name="常规 2 3 13" xfId="357"/>
    <cellStyle name="常规 2 3 14" xfId="358"/>
    <cellStyle name="常规 2 3 15" xfId="359"/>
    <cellStyle name="常规 2 3 20" xfId="360"/>
    <cellStyle name="常规 2 3 16" xfId="361"/>
    <cellStyle name="常规 2 3 21" xfId="362"/>
    <cellStyle name="常规 2 3 17" xfId="363"/>
    <cellStyle name="常规 2 3 22" xfId="364"/>
    <cellStyle name="常规 2 3 18" xfId="365"/>
    <cellStyle name="常规 2 3 23" xfId="366"/>
    <cellStyle name="常规 2 3 19" xfId="367"/>
    <cellStyle name="常规 2 3 24" xfId="368"/>
    <cellStyle name="常规 2 3 2" xfId="369"/>
    <cellStyle name="常规 5 19" xfId="370"/>
    <cellStyle name="常规 5 24" xfId="371"/>
    <cellStyle name="常规 2 3 25" xfId="372"/>
    <cellStyle name="常规 2 3 30" xfId="373"/>
    <cellStyle name="常规 2 3 3" xfId="374"/>
    <cellStyle name="常规 5 25" xfId="375"/>
    <cellStyle name="常规 5 30" xfId="376"/>
    <cellStyle name="常规 2 3 4" xfId="377"/>
    <cellStyle name="常规 5 26" xfId="378"/>
    <cellStyle name="常规 5 31" xfId="379"/>
    <cellStyle name="常规 2 3 5" xfId="380"/>
    <cellStyle name="常规 5 27" xfId="381"/>
    <cellStyle name="常规 5 32" xfId="382"/>
    <cellStyle name="常规 2 3 6" xfId="383"/>
    <cellStyle name="常规 5 28" xfId="384"/>
    <cellStyle name="常规 5 33" xfId="385"/>
    <cellStyle name="常规 2 3 7" xfId="386"/>
    <cellStyle name="常规 5 29" xfId="387"/>
    <cellStyle name="常规 5 34" xfId="388"/>
    <cellStyle name="常规 2 3 8" xfId="389"/>
    <cellStyle name="常规 5 35" xfId="390"/>
    <cellStyle name="常规 2 3 9" xfId="391"/>
    <cellStyle name="常规 2 35" xfId="392"/>
    <cellStyle name="常规 2 36" xfId="393"/>
    <cellStyle name="常规 2 37" xfId="394"/>
    <cellStyle name="常规 2 38" xfId="395"/>
    <cellStyle name="常规 2 4" xfId="396"/>
    <cellStyle name="常规 2 5" xfId="397"/>
    <cellStyle name="常规 2 6" xfId="398"/>
    <cellStyle name="常规 2 7" xfId="399"/>
    <cellStyle name="常规 2 8" xfId="400"/>
    <cellStyle name="常规 2 9" xfId="401"/>
    <cellStyle name="常规 25" xfId="402"/>
    <cellStyle name="常规 30" xfId="403"/>
    <cellStyle name="常规 27" xfId="404"/>
    <cellStyle name="常规 32" xfId="405"/>
    <cellStyle name="常规 28" xfId="406"/>
    <cellStyle name="常规 33" xfId="407"/>
    <cellStyle name="常规 29" xfId="408"/>
    <cellStyle name="常规 34" xfId="409"/>
    <cellStyle name="常规 3" xfId="410"/>
    <cellStyle name="常规 3 10" xfId="411"/>
    <cellStyle name="常规 3 11" xfId="412"/>
    <cellStyle name="常规 3 12" xfId="413"/>
    <cellStyle name="常规 3 13" xfId="414"/>
    <cellStyle name="常规 3 15" xfId="415"/>
    <cellStyle name="常规 3 20" xfId="416"/>
    <cellStyle name="常规 3 16" xfId="417"/>
    <cellStyle name="常规 3 21" xfId="418"/>
    <cellStyle name="常规 3 17" xfId="419"/>
    <cellStyle name="常规 3 22" xfId="420"/>
    <cellStyle name="常规 3 18" xfId="421"/>
    <cellStyle name="常规 3 23" xfId="422"/>
    <cellStyle name="常规 3 19" xfId="423"/>
    <cellStyle name="常规 3 24" xfId="424"/>
    <cellStyle name="常规 3 2" xfId="425"/>
    <cellStyle name="常规 3 2 10" xfId="426"/>
    <cellStyle name="常规 3 2 11" xfId="427"/>
    <cellStyle name="常规 3 2 12" xfId="428"/>
    <cellStyle name="常规 3 2 13" xfId="429"/>
    <cellStyle name="常规 3 2 14" xfId="430"/>
    <cellStyle name="常规 3 2 15" xfId="431"/>
    <cellStyle name="常规 3 2 20" xfId="432"/>
    <cellStyle name="常规 3 2 16" xfId="433"/>
    <cellStyle name="常规 3 2 21" xfId="434"/>
    <cellStyle name="常规 3 2 17" xfId="435"/>
    <cellStyle name="常规 3 2 22" xfId="436"/>
    <cellStyle name="常规 3 2 18" xfId="437"/>
    <cellStyle name="常规 3 2 23" xfId="438"/>
    <cellStyle name="常规 3 2 19" xfId="439"/>
    <cellStyle name="常规 3 2 24" xfId="440"/>
    <cellStyle name="常规 3 2 2" xfId="441"/>
    <cellStyle name="常规 3 2 25" xfId="442"/>
    <cellStyle name="常规 3 2 30" xfId="443"/>
    <cellStyle name="常规 3 2 26" xfId="444"/>
    <cellStyle name="常规 3 2 31" xfId="445"/>
    <cellStyle name="常规 3 2 27" xfId="446"/>
    <cellStyle name="常规 3 2 32" xfId="447"/>
    <cellStyle name="常规 3 2 28" xfId="448"/>
    <cellStyle name="常规 3 2 33" xfId="449"/>
    <cellStyle name="常规 3 2 29" xfId="450"/>
    <cellStyle name="常规 3 2 34" xfId="451"/>
    <cellStyle name="常规 3 2 3" xfId="452"/>
    <cellStyle name="常规 3 2 35" xfId="453"/>
    <cellStyle name="常规 3 2 4" xfId="454"/>
    <cellStyle name="常规 3 2 5" xfId="455"/>
    <cellStyle name="常规 3 2 7" xfId="456"/>
    <cellStyle name="常规 3 2 8" xfId="457"/>
    <cellStyle name="常规 3 2 9" xfId="458"/>
    <cellStyle name="常规 3 25" xfId="459"/>
    <cellStyle name="常规 3 30" xfId="460"/>
    <cellStyle name="常规 3 26" xfId="461"/>
    <cellStyle name="常规 3 31" xfId="462"/>
    <cellStyle name="常规 3 28" xfId="463"/>
    <cellStyle name="常规 3 33" xfId="464"/>
    <cellStyle name="常规 3 29" xfId="465"/>
    <cellStyle name="常规 3 34" xfId="466"/>
    <cellStyle name="常规 3 3" xfId="467"/>
    <cellStyle name="常规 3 35" xfId="468"/>
    <cellStyle name="常规 3 36" xfId="469"/>
    <cellStyle name="常规 3 4" xfId="470"/>
    <cellStyle name="常规 3 5" xfId="471"/>
    <cellStyle name="常规 3 6" xfId="472"/>
    <cellStyle name="常规 3 7" xfId="473"/>
    <cellStyle name="常规 3 8" xfId="474"/>
    <cellStyle name="常规 3 9" xfId="475"/>
    <cellStyle name="常规 35" xfId="476"/>
    <cellStyle name="常规 40" xfId="477"/>
    <cellStyle name="常规 36" xfId="478"/>
    <cellStyle name="常规 41" xfId="479"/>
    <cellStyle name="常规 4" xfId="480"/>
    <cellStyle name="常规 4 10" xfId="481"/>
    <cellStyle name="常规 4 17" xfId="482"/>
    <cellStyle name="常规 4 22" xfId="483"/>
    <cellStyle name="常规 4 18" xfId="484"/>
    <cellStyle name="常规 4 23" xfId="485"/>
    <cellStyle name="常规 4 19" xfId="486"/>
    <cellStyle name="常规 4 24" xfId="487"/>
    <cellStyle name="常规 4 25" xfId="488"/>
    <cellStyle name="常规 4 30" xfId="489"/>
    <cellStyle name="常规 4 26" xfId="490"/>
    <cellStyle name="常规 4 31" xfId="491"/>
    <cellStyle name="常规 4 27" xfId="492"/>
    <cellStyle name="常规 4 32" xfId="493"/>
    <cellStyle name="常规 4 28" xfId="494"/>
    <cellStyle name="常规 4 33" xfId="495"/>
    <cellStyle name="常规 4 29" xfId="496"/>
    <cellStyle name="常规 4 34" xfId="497"/>
    <cellStyle name="常规 4 35" xfId="498"/>
    <cellStyle name="常规 4 7" xfId="499"/>
    <cellStyle name="常规 4 8" xfId="500"/>
    <cellStyle name="常规 4 9" xfId="501"/>
    <cellStyle name="常规 5" xfId="502"/>
    <cellStyle name="好_Xl0000302 9" xfId="503"/>
    <cellStyle name="常规 5 10" xfId="504"/>
    <cellStyle name="常规 5 11" xfId="505"/>
    <cellStyle name="常规 5 12" xfId="506"/>
    <cellStyle name="常规 5 13" xfId="507"/>
    <cellStyle name="常规 5 14" xfId="508"/>
    <cellStyle name="常规 5 15" xfId="509"/>
    <cellStyle name="常规 5 20" xfId="510"/>
    <cellStyle name="常规 5 16" xfId="511"/>
    <cellStyle name="常规 5 21" xfId="512"/>
    <cellStyle name="常规 5 18" xfId="513"/>
    <cellStyle name="常规 5 23" xfId="514"/>
    <cellStyle name="常规 7" xfId="515"/>
    <cellStyle name="常规 71" xfId="516"/>
    <cellStyle name="常规 72" xfId="517"/>
    <cellStyle name="常规 8" xfId="518"/>
    <cellStyle name="常规 80" xfId="519"/>
    <cellStyle name="常规 86" xfId="520"/>
    <cellStyle name="常规 9" xfId="521"/>
    <cellStyle name="常规_12-29日省政府常务会议材料附件" xfId="522"/>
    <cellStyle name="常规_2010年收入财力预测（20101011）" xfId="523"/>
    <cellStyle name="常规_2012年国有资本经营预算收支总表" xfId="524"/>
    <cellStyle name="常规_2012年基金收支预算草案12" xfId="525"/>
    <cellStyle name="常规_2016年全省社会保险基金收支预算表细化" xfId="526"/>
    <cellStyle name="常规_Xl0000068" xfId="527"/>
    <cellStyle name="好_2016年预算表格（公式）" xfId="528"/>
    <cellStyle name="好_2016年预算表格（公式） 10" xfId="529"/>
    <cellStyle name="好_2016年预算表格（公式） 11" xfId="530"/>
    <cellStyle name="好_2016年预算表格（公式） 12" xfId="531"/>
    <cellStyle name="好_2016年预算表格（公式） 13" xfId="532"/>
    <cellStyle name="好_Xl0000302 2 2" xfId="533"/>
    <cellStyle name="好_2016年预算表格（公式） 14" xfId="534"/>
    <cellStyle name="好_Xl0000302 2 3" xfId="535"/>
    <cellStyle name="好_2016年预算表格（公式） 20" xfId="536"/>
    <cellStyle name="好_2016年预算表格（公式） 15" xfId="537"/>
    <cellStyle name="好_Xl0000302 2 4" xfId="538"/>
    <cellStyle name="好_2016年预算表格（公式） 21" xfId="539"/>
    <cellStyle name="好_2016年预算表格（公式） 16" xfId="540"/>
    <cellStyle name="好_Xl0000302 2 5" xfId="541"/>
    <cellStyle name="好_2016年预算表格（公式） 22" xfId="542"/>
    <cellStyle name="好_2016年预算表格（公式） 17" xfId="543"/>
    <cellStyle name="好_Xl0000302 2 6" xfId="544"/>
    <cellStyle name="好_2016年预算表格（公式） 23" xfId="545"/>
    <cellStyle name="好_2016年预算表格（公式） 18" xfId="546"/>
    <cellStyle name="好_Xl0000302 2 7" xfId="547"/>
    <cellStyle name="好_2016年预算表格（公式） 24" xfId="548"/>
    <cellStyle name="好_2016年预算表格（公式） 19" xfId="549"/>
    <cellStyle name="好_2016年预算表格（公式） 2" xfId="550"/>
    <cellStyle name="好_2016年预算表格（公式） 2 10" xfId="551"/>
    <cellStyle name="好_2016年预算表格（公式） 2 11" xfId="552"/>
    <cellStyle name="好_2016年预算表格（公式） 2 12" xfId="553"/>
    <cellStyle name="好_2016年预算表格（公式） 2 13" xfId="554"/>
    <cellStyle name="好_2016年预算表格（公式） 2 14" xfId="555"/>
    <cellStyle name="好_2016年预算表格（公式） 2 20" xfId="556"/>
    <cellStyle name="好_2016年预算表格（公式） 2 15" xfId="557"/>
    <cellStyle name="好_2016年预算表格（公式） 2 21" xfId="558"/>
    <cellStyle name="好_2016年预算表格（公式） 2 16" xfId="559"/>
    <cellStyle name="好_2016年预算表格（公式） 2 22" xfId="560"/>
    <cellStyle name="好_2016年预算表格（公式） 2 17" xfId="561"/>
    <cellStyle name="好_2016年预算表格（公式） 2 23" xfId="562"/>
    <cellStyle name="好_2016年预算表格（公式） 2 18" xfId="563"/>
    <cellStyle name="好_2016年预算表格（公式） 2 24" xfId="564"/>
    <cellStyle name="好_2016年预算表格（公式） 2 19" xfId="565"/>
    <cellStyle name="好_2016年预算表格（公式） 2 2" xfId="566"/>
    <cellStyle name="好_2016年预算表格（公式） 2 30" xfId="567"/>
    <cellStyle name="好_2016年预算表格（公式） 2 25" xfId="568"/>
    <cellStyle name="好_2016年预算表格（公式） 2 31" xfId="569"/>
    <cellStyle name="好_2016年预算表格（公式） 2 26" xfId="570"/>
    <cellStyle name="好_2016年预算表格（公式） 2 32" xfId="571"/>
    <cellStyle name="好_2016年预算表格（公式） 2 27" xfId="572"/>
    <cellStyle name="好_2016年预算表格（公式） 2 33" xfId="573"/>
    <cellStyle name="好_2016年预算表格（公式） 2 28" xfId="574"/>
    <cellStyle name="好_2016年预算表格（公式） 2 34" xfId="575"/>
    <cellStyle name="好_2016年预算表格（公式） 2 29" xfId="576"/>
    <cellStyle name="好_2016年预算表格（公式） 2 3" xfId="577"/>
    <cellStyle name="好_2016年预算表格（公式） 2 35" xfId="578"/>
    <cellStyle name="好_2016年预算表格（公式） 2 4" xfId="579"/>
    <cellStyle name="样式 1" xfId="580"/>
    <cellStyle name="好_2016年预算表格（公式） 2 5" xfId="581"/>
    <cellStyle name="好_2016年预算表格（公式） 2 6" xfId="582"/>
    <cellStyle name="好_2016年预算表格（公式） 2 7" xfId="583"/>
    <cellStyle name="好_2016年预算表格（公式） 2 8" xfId="584"/>
    <cellStyle name="好_2016年预算表格（公式） 2 9" xfId="585"/>
    <cellStyle name="好_Xl0000302 2 8" xfId="586"/>
    <cellStyle name="好_2016年预算表格（公式） 30" xfId="587"/>
    <cellStyle name="好_2016年预算表格（公式） 25" xfId="588"/>
    <cellStyle name="好_Xl0000302 2 9" xfId="589"/>
    <cellStyle name="好_2016年预算表格（公式） 31" xfId="590"/>
    <cellStyle name="好_2016年预算表格（公式） 26" xfId="591"/>
    <cellStyle name="好_2016年预算表格（公式） 32" xfId="592"/>
    <cellStyle name="好_2016年预算表格（公式） 27" xfId="593"/>
    <cellStyle name="好_2016年预算表格（公式） 33" xfId="594"/>
    <cellStyle name="好_2016年预算表格（公式） 28" xfId="595"/>
    <cellStyle name="好_2016年预算表格（公式） 34" xfId="596"/>
    <cellStyle name="好_2016年预算表格（公式） 29" xfId="597"/>
    <cellStyle name="好_2016年预算表格（公式） 3" xfId="598"/>
    <cellStyle name="好_2016年预算表格（公式） 35" xfId="599"/>
    <cellStyle name="好_2016年预算表格（公式） 36" xfId="600"/>
    <cellStyle name="好_2016年预算表格（公式） 4" xfId="601"/>
    <cellStyle name="好_2016年预算表格（公式） 5" xfId="602"/>
    <cellStyle name="好_2016年预算表格（公式） 6" xfId="603"/>
    <cellStyle name="好_2016年预算表格（公式） 7" xfId="604"/>
    <cellStyle name="好_2016年预算表格（公式） 8" xfId="605"/>
    <cellStyle name="好_2016年预算表格（公式） 9" xfId="606"/>
    <cellStyle name="好_Xl0000302" xfId="607"/>
    <cellStyle name="好_Xl0000302 10" xfId="608"/>
    <cellStyle name="好_Xl0000302 11" xfId="609"/>
    <cellStyle name="好_Xl0000302 12" xfId="610"/>
    <cellStyle name="好_Xl0000302 13" xfId="611"/>
    <cellStyle name="好_Xl0000302 14" xfId="612"/>
    <cellStyle name="好_Xl0000302 21" xfId="613"/>
    <cellStyle name="好_Xl0000302 16" xfId="614"/>
    <cellStyle name="好_Xl0000302 22" xfId="615"/>
    <cellStyle name="好_Xl0000302 17" xfId="616"/>
    <cellStyle name="好_Xl0000302 23" xfId="617"/>
    <cellStyle name="好_Xl0000302 18" xfId="618"/>
    <cellStyle name="好_Xl0000302 24" xfId="619"/>
    <cellStyle name="好_Xl0000302 19" xfId="620"/>
    <cellStyle name="好_Xl0000302 2" xfId="621"/>
    <cellStyle name="好_Xl0000302 2 10" xfId="622"/>
    <cellStyle name="好_Xl0000302 2 11" xfId="623"/>
    <cellStyle name="好_Xl0000302 2 13" xfId="624"/>
    <cellStyle name="好_Xl0000302 2 14" xfId="625"/>
    <cellStyle name="好_Xl0000302 2 20" xfId="626"/>
    <cellStyle name="好_Xl0000302 2 15" xfId="627"/>
    <cellStyle name="好_Xl0000302 2 21" xfId="628"/>
    <cellStyle name="好_Xl0000302 2 16" xfId="629"/>
    <cellStyle name="好_Xl0000302 2 22" xfId="630"/>
    <cellStyle name="好_Xl0000302 2 17" xfId="631"/>
    <cellStyle name="好_Xl0000302 2 23" xfId="632"/>
    <cellStyle name="好_Xl0000302 2 18" xfId="633"/>
    <cellStyle name="好_Xl0000302 2 24" xfId="634"/>
    <cellStyle name="好_Xl0000302 2 19" xfId="635"/>
    <cellStyle name="好_Xl0000302 2 30" xfId="636"/>
    <cellStyle name="好_Xl0000302 2 25" xfId="637"/>
    <cellStyle name="好_Xl0000302 2 31" xfId="638"/>
    <cellStyle name="好_Xl0000302 2 26" xfId="639"/>
    <cellStyle name="好_Xl0000302 2 32" xfId="640"/>
    <cellStyle name="好_Xl0000302 2 27" xfId="641"/>
    <cellStyle name="好_Xl0000302 2 33" xfId="642"/>
    <cellStyle name="好_Xl0000302 2 28" xfId="643"/>
    <cellStyle name="好_Xl0000302 2 34" xfId="644"/>
    <cellStyle name="好_Xl0000302 2 29" xfId="645"/>
    <cellStyle name="好_Xl0000302 2 35" xfId="646"/>
    <cellStyle name="好_Xl0000302 30" xfId="647"/>
    <cellStyle name="好_Xl0000302 25" xfId="648"/>
    <cellStyle name="好_Xl0000302 31" xfId="649"/>
    <cellStyle name="好_Xl0000302 26" xfId="650"/>
    <cellStyle name="好_Xl0000302 32" xfId="651"/>
    <cellStyle name="好_Xl0000302 27" xfId="652"/>
    <cellStyle name="好_Xl0000302 33" xfId="653"/>
    <cellStyle name="好_Xl0000302 28" xfId="654"/>
    <cellStyle name="好_Xl0000302 34" xfId="655"/>
    <cellStyle name="好_Xl0000302 29" xfId="656"/>
    <cellStyle name="好_Xl0000302 3" xfId="657"/>
    <cellStyle name="好_Xl0000302 35" xfId="658"/>
    <cellStyle name="好_Xl0000302 36" xfId="659"/>
    <cellStyle name="好_Xl0000302 4" xfId="660"/>
    <cellStyle name="好_Xl0000302 5" xfId="661"/>
    <cellStyle name="好_Xl0000302 6" xfId="662"/>
    <cellStyle name="好_Xl0000302 7" xfId="663"/>
    <cellStyle name="好_Xl0000302 8" xfId="664"/>
    <cellStyle name="千位分隔 2" xfId="66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635;&#20915;&#31639;\2017&#24180;&#24635;&#20915;&#31639;&#27491;&#24335;&#29256;4.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sheet2"/>
      <sheetName val="L06"/>
      <sheetName val="L07"/>
      <sheetName val="L08"/>
      <sheetName val="L09"/>
      <sheetName val="sheet3"/>
      <sheetName val="L10"/>
      <sheetName val="L11"/>
      <sheetName val="sheet4"/>
      <sheetName val="L12"/>
      <sheetName val="L13"/>
      <sheetName val="L14"/>
      <sheetName val="L15"/>
      <sheetName val="sheet5"/>
      <sheetName val="L16"/>
      <sheetName val="L17"/>
      <sheetName val="L18"/>
      <sheetName val="L19"/>
      <sheetName val="L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">
          <cell r="E5">
            <v>0</v>
          </cell>
        </row>
        <row r="5">
          <cell r="J5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0" tint="-0.249977111117893"/>
  </sheetPr>
  <dimension ref="A1:B38"/>
  <sheetViews>
    <sheetView showZeros="0" zoomScale="93" zoomScaleNormal="93" topLeftCell="A5" workbookViewId="0">
      <selection activeCell="E30" sqref="E30"/>
    </sheetView>
  </sheetViews>
  <sheetFormatPr defaultColWidth="9" defaultRowHeight="14.25" outlineLevelCol="1"/>
  <cols>
    <col min="1" max="1" width="28.75" style="75" customWidth="1"/>
    <col min="2" max="2" width="27.625" style="75" customWidth="1"/>
    <col min="3" max="3" width="19.5" style="75" customWidth="1"/>
    <col min="4" max="16384" width="9" style="75"/>
  </cols>
  <sheetData>
    <row r="1" ht="18" customHeight="1" spans="1:1">
      <c r="A1" s="90" t="s">
        <v>0</v>
      </c>
    </row>
    <row r="2" s="90" customFormat="1" ht="20.25" spans="1:2">
      <c r="A2" s="54" t="s">
        <v>1</v>
      </c>
      <c r="B2" s="54"/>
    </row>
    <row r="3" ht="20.25" customHeight="1" spans="1:2">
      <c r="A3" s="90"/>
      <c r="B3" s="197" t="s">
        <v>2</v>
      </c>
    </row>
    <row r="4" ht="31.5" customHeight="1" spans="1:2">
      <c r="A4" s="58" t="s">
        <v>3</v>
      </c>
      <c r="B4" s="58" t="s">
        <v>4</v>
      </c>
    </row>
    <row r="5" ht="20.1" customHeight="1" spans="1:2">
      <c r="A5" s="86" t="s">
        <v>5</v>
      </c>
      <c r="B5" s="198">
        <f>SUM(B6:B21)</f>
        <v>46685</v>
      </c>
    </row>
    <row r="6" ht="20.1" customHeight="1" spans="1:2">
      <c r="A6" s="86" t="s">
        <v>6</v>
      </c>
      <c r="B6" s="86">
        <v>14722</v>
      </c>
    </row>
    <row r="7" ht="20.1" customHeight="1" spans="1:2">
      <c r="A7" s="86" t="s">
        <v>7</v>
      </c>
      <c r="B7" s="86"/>
    </row>
    <row r="8" ht="20.1" customHeight="1" spans="1:2">
      <c r="A8" s="86" t="s">
        <v>8</v>
      </c>
      <c r="B8" s="86">
        <v>6668</v>
      </c>
    </row>
    <row r="9" ht="20.1" customHeight="1" spans="1:2">
      <c r="A9" s="86" t="s">
        <v>9</v>
      </c>
      <c r="B9" s="86"/>
    </row>
    <row r="10" ht="20.1" customHeight="1" spans="1:2">
      <c r="A10" s="86" t="s">
        <v>10</v>
      </c>
      <c r="B10" s="86">
        <v>2346</v>
      </c>
    </row>
    <row r="11" ht="20.1" customHeight="1" spans="1:2">
      <c r="A11" s="86" t="s">
        <v>11</v>
      </c>
      <c r="B11" s="86"/>
    </row>
    <row r="12" ht="20.1" customHeight="1" spans="1:2">
      <c r="A12" s="86" t="s">
        <v>12</v>
      </c>
      <c r="B12" s="86">
        <v>2078</v>
      </c>
    </row>
    <row r="13" ht="20.1" customHeight="1" spans="1:2">
      <c r="A13" s="86" t="s">
        <v>13</v>
      </c>
      <c r="B13" s="86">
        <v>4714</v>
      </c>
    </row>
    <row r="14" ht="20.1" customHeight="1" spans="1:2">
      <c r="A14" s="86" t="s">
        <v>14</v>
      </c>
      <c r="B14" s="86">
        <v>681</v>
      </c>
    </row>
    <row r="15" ht="20.1" customHeight="1" spans="1:2">
      <c r="A15" s="86" t="s">
        <v>15</v>
      </c>
      <c r="B15" s="86">
        <v>4299</v>
      </c>
    </row>
    <row r="16" ht="20.1" customHeight="1" spans="1:2">
      <c r="A16" s="86" t="s">
        <v>16</v>
      </c>
      <c r="B16" s="86">
        <v>7446</v>
      </c>
    </row>
    <row r="17" ht="20.1" customHeight="1" spans="1:2">
      <c r="A17" s="86" t="s">
        <v>17</v>
      </c>
      <c r="B17" s="86">
        <v>1829</v>
      </c>
    </row>
    <row r="18" ht="20.1" customHeight="1" spans="1:2">
      <c r="A18" s="86" t="s">
        <v>18</v>
      </c>
      <c r="B18" s="86">
        <v>1902</v>
      </c>
    </row>
    <row r="19" ht="20.1" customHeight="1" spans="1:2">
      <c r="A19" s="86" t="s">
        <v>19</v>
      </c>
      <c r="B19" s="86"/>
    </row>
    <row r="20" ht="20.1" customHeight="1" spans="1:2">
      <c r="A20" s="86" t="s">
        <v>20</v>
      </c>
      <c r="B20" s="86"/>
    </row>
    <row r="21" ht="20.1" customHeight="1" spans="1:2">
      <c r="A21" s="86" t="s">
        <v>21</v>
      </c>
      <c r="B21" s="86"/>
    </row>
    <row r="22" ht="20.1" customHeight="1" spans="1:2">
      <c r="A22" s="86" t="s">
        <v>22</v>
      </c>
      <c r="B22" s="198">
        <f>SUM(B23:B30)</f>
        <v>6100</v>
      </c>
    </row>
    <row r="23" ht="20.1" customHeight="1" spans="1:2">
      <c r="A23" s="86" t="s">
        <v>23</v>
      </c>
      <c r="B23" s="86"/>
    </row>
    <row r="24" ht="20.1" customHeight="1" spans="1:2">
      <c r="A24" s="86" t="s">
        <v>24</v>
      </c>
      <c r="B24" s="86">
        <v>4183</v>
      </c>
    </row>
    <row r="25" ht="20.1" customHeight="1" spans="1:2">
      <c r="A25" s="86" t="s">
        <v>25</v>
      </c>
      <c r="B25" s="86">
        <v>542</v>
      </c>
    </row>
    <row r="26" ht="20.1" customHeight="1" spans="1:2">
      <c r="A26" s="86" t="s">
        <v>26</v>
      </c>
      <c r="B26" s="86"/>
    </row>
    <row r="27" ht="20.1" customHeight="1" spans="1:2">
      <c r="A27" s="86" t="s">
        <v>27</v>
      </c>
      <c r="B27" s="86">
        <v>1105</v>
      </c>
    </row>
    <row r="28" ht="20.1" customHeight="1" spans="1:2">
      <c r="A28" s="86" t="s">
        <v>28</v>
      </c>
      <c r="B28" s="86"/>
    </row>
    <row r="29" s="196" customFormat="1" ht="20.1" customHeight="1" spans="1:2">
      <c r="A29" s="86" t="s">
        <v>29</v>
      </c>
      <c r="B29" s="86">
        <v>121</v>
      </c>
    </row>
    <row r="30" s="196" customFormat="1" ht="20.1" customHeight="1" spans="1:2">
      <c r="A30" s="86" t="s">
        <v>30</v>
      </c>
      <c r="B30" s="86">
        <v>149</v>
      </c>
    </row>
    <row r="31" s="196" customFormat="1" ht="20.1" customHeight="1" spans="1:2">
      <c r="A31" s="86" t="s">
        <v>31</v>
      </c>
      <c r="B31" s="86"/>
    </row>
    <row r="32" ht="20.1" customHeight="1" spans="1:2">
      <c r="A32" s="86" t="s">
        <v>31</v>
      </c>
      <c r="B32" s="86"/>
    </row>
    <row r="33" ht="20.1" customHeight="1" spans="1:2">
      <c r="A33" s="73" t="s">
        <v>32</v>
      </c>
      <c r="B33" s="198">
        <f>SUM(B22,B5,)</f>
        <v>52785</v>
      </c>
    </row>
    <row r="34" ht="18.75" customHeight="1" spans="1:2">
      <c r="A34" s="199" t="s">
        <v>31</v>
      </c>
      <c r="B34" s="199"/>
    </row>
    <row r="35" ht="20.1" customHeight="1"/>
    <row r="36" ht="20.1" customHeight="1"/>
    <row r="37" ht="20.1" customHeight="1"/>
    <row r="38" ht="20.1" customHeight="1"/>
  </sheetData>
  <mergeCells count="2">
    <mergeCell ref="A2:B2"/>
    <mergeCell ref="A34:B34"/>
  </mergeCells>
  <printOptions horizontalCentered="1"/>
  <pageMargins left="0.46875" right="0.46875" top="0.2" bottom="0.0791666666666667" header="0" footer="0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0" tint="-0.249977111117893"/>
  </sheetPr>
  <dimension ref="A1:B1371"/>
  <sheetViews>
    <sheetView workbookViewId="0">
      <selection activeCell="F17" sqref="F17"/>
    </sheetView>
  </sheetViews>
  <sheetFormatPr defaultColWidth="9" defaultRowHeight="14.25" outlineLevelCol="1"/>
  <cols>
    <col min="1" max="1" width="44" style="3" customWidth="1"/>
    <col min="2" max="2" width="13.5" style="186" customWidth="1"/>
    <col min="3" max="16384" width="9" style="75"/>
  </cols>
  <sheetData>
    <row r="1" ht="18" customHeight="1" spans="1:2">
      <c r="A1" s="55" t="s">
        <v>33</v>
      </c>
      <c r="B1" s="187"/>
    </row>
    <row r="2" s="90" customFormat="1" ht="20.25" spans="1:2">
      <c r="A2" s="125" t="s">
        <v>34</v>
      </c>
      <c r="B2" s="125"/>
    </row>
    <row r="3" ht="20.25" customHeight="1" spans="2:2">
      <c r="B3" s="187"/>
    </row>
    <row r="4" ht="36" customHeight="1" spans="1:2">
      <c r="A4" s="58" t="s">
        <v>35</v>
      </c>
      <c r="B4" s="128" t="s">
        <v>4</v>
      </c>
    </row>
    <row r="5" ht="20.1" customHeight="1" spans="1:2">
      <c r="A5" s="86" t="s">
        <v>36</v>
      </c>
      <c r="B5" s="188">
        <f>SUM(B6,B18,B27,B39,B51,B62,B73,B85,B94,B104,B119,B128,B139,B151,B161,B174,B181,B188,B197,B203,B210,B218,B225,B231,B237,B243,B249,B255,)</f>
        <v>21110</v>
      </c>
    </row>
    <row r="6" ht="20.1" customHeight="1" spans="1:2">
      <c r="A6" s="189" t="s">
        <v>37</v>
      </c>
      <c r="B6" s="190">
        <f>SUM(B7:B17)</f>
        <v>312</v>
      </c>
    </row>
    <row r="7" ht="20.1" customHeight="1" spans="1:2">
      <c r="A7" s="189" t="s">
        <v>38</v>
      </c>
      <c r="B7" s="191">
        <v>272</v>
      </c>
    </row>
    <row r="8" ht="20.1" customHeight="1" spans="1:2">
      <c r="A8" s="189" t="s">
        <v>39</v>
      </c>
      <c r="B8" s="191"/>
    </row>
    <row r="9" ht="20.1" customHeight="1" spans="1:2">
      <c r="A9" s="192" t="s">
        <v>40</v>
      </c>
      <c r="B9" s="191"/>
    </row>
    <row r="10" ht="20.1" customHeight="1" spans="1:2">
      <c r="A10" s="192" t="s">
        <v>41</v>
      </c>
      <c r="B10" s="191">
        <v>15</v>
      </c>
    </row>
    <row r="11" ht="20.1" customHeight="1" spans="1:2">
      <c r="A11" s="192" t="s">
        <v>42</v>
      </c>
      <c r="B11" s="191"/>
    </row>
    <row r="12" ht="20.1" customHeight="1" spans="1:2">
      <c r="A12" s="86" t="s">
        <v>43</v>
      </c>
      <c r="B12" s="191">
        <v>6</v>
      </c>
    </row>
    <row r="13" ht="20.1" customHeight="1" spans="1:2">
      <c r="A13" s="86" t="s">
        <v>44</v>
      </c>
      <c r="B13" s="191"/>
    </row>
    <row r="14" ht="20.1" customHeight="1" spans="1:2">
      <c r="A14" s="86" t="s">
        <v>45</v>
      </c>
      <c r="B14" s="191">
        <v>19</v>
      </c>
    </row>
    <row r="15" ht="20.1" customHeight="1" spans="1:2">
      <c r="A15" s="86" t="s">
        <v>46</v>
      </c>
      <c r="B15" s="191"/>
    </row>
    <row r="16" ht="20.1" customHeight="1" spans="1:2">
      <c r="A16" s="86" t="s">
        <v>47</v>
      </c>
      <c r="B16" s="191"/>
    </row>
    <row r="17" ht="20.1" customHeight="1" spans="1:2">
      <c r="A17" s="86" t="s">
        <v>48</v>
      </c>
      <c r="B17" s="191"/>
    </row>
    <row r="18" ht="20.1" customHeight="1" spans="1:2">
      <c r="A18" s="189" t="s">
        <v>49</v>
      </c>
      <c r="B18" s="190">
        <f>SUM(B19:B26)</f>
        <v>313</v>
      </c>
    </row>
    <row r="19" ht="20.1" customHeight="1" spans="1:2">
      <c r="A19" s="189" t="s">
        <v>38</v>
      </c>
      <c r="B19" s="191">
        <v>278</v>
      </c>
    </row>
    <row r="20" ht="20.1" customHeight="1" spans="1:2">
      <c r="A20" s="189" t="s">
        <v>39</v>
      </c>
      <c r="B20" s="191"/>
    </row>
    <row r="21" ht="20.1" customHeight="1" spans="1:2">
      <c r="A21" s="192" t="s">
        <v>40</v>
      </c>
      <c r="B21" s="191"/>
    </row>
    <row r="22" ht="20.1" customHeight="1" spans="1:2">
      <c r="A22" s="192" t="s">
        <v>50</v>
      </c>
      <c r="B22" s="191">
        <v>15</v>
      </c>
    </row>
    <row r="23" ht="20.1" customHeight="1" spans="1:2">
      <c r="A23" s="192" t="s">
        <v>51</v>
      </c>
      <c r="B23" s="191">
        <v>5</v>
      </c>
    </row>
    <row r="24" ht="20.1" customHeight="1" spans="1:2">
      <c r="A24" s="192" t="s">
        <v>52</v>
      </c>
      <c r="B24" s="191"/>
    </row>
    <row r="25" ht="20.1" customHeight="1" spans="1:2">
      <c r="A25" s="192" t="s">
        <v>47</v>
      </c>
      <c r="B25" s="191"/>
    </row>
    <row r="26" ht="20.1" customHeight="1" spans="1:2">
      <c r="A26" s="192" t="s">
        <v>53</v>
      </c>
      <c r="B26" s="191">
        <v>15</v>
      </c>
    </row>
    <row r="27" ht="20.1" customHeight="1" spans="1:2">
      <c r="A27" s="189" t="s">
        <v>54</v>
      </c>
      <c r="B27" s="190">
        <f>SUM(B28:B38)</f>
        <v>5009</v>
      </c>
    </row>
    <row r="28" ht="20.1" customHeight="1" spans="1:2">
      <c r="A28" s="189" t="s">
        <v>38</v>
      </c>
      <c r="B28" s="191">
        <v>494</v>
      </c>
    </row>
    <row r="29" ht="20.1" customHeight="1" spans="1:2">
      <c r="A29" s="189" t="s">
        <v>39</v>
      </c>
      <c r="B29" s="191"/>
    </row>
    <row r="30" ht="20.1" customHeight="1" spans="1:2">
      <c r="A30" s="192" t="s">
        <v>40</v>
      </c>
      <c r="B30" s="191">
        <v>870</v>
      </c>
    </row>
    <row r="31" ht="20.1" customHeight="1" spans="1:2">
      <c r="A31" s="192" t="s">
        <v>55</v>
      </c>
      <c r="B31" s="191"/>
    </row>
    <row r="32" ht="20.1" customHeight="1" spans="1:2">
      <c r="A32" s="192" t="s">
        <v>56</v>
      </c>
      <c r="B32" s="191"/>
    </row>
    <row r="33" ht="20.1" customHeight="1" spans="1:2">
      <c r="A33" s="189" t="s">
        <v>57</v>
      </c>
      <c r="B33" s="191"/>
    </row>
    <row r="34" ht="20.1" customHeight="1" spans="1:2">
      <c r="A34" s="189" t="s">
        <v>58</v>
      </c>
      <c r="B34" s="191">
        <v>30</v>
      </c>
    </row>
    <row r="35" ht="20.1" customHeight="1" spans="1:2">
      <c r="A35" s="189" t="s">
        <v>59</v>
      </c>
      <c r="B35" s="191">
        <v>74</v>
      </c>
    </row>
    <row r="36" ht="20.1" customHeight="1" spans="1:2">
      <c r="A36" s="192" t="s">
        <v>60</v>
      </c>
      <c r="B36" s="191"/>
    </row>
    <row r="37" ht="20.1" customHeight="1" spans="1:2">
      <c r="A37" s="192" t="s">
        <v>47</v>
      </c>
      <c r="B37" s="191">
        <v>406</v>
      </c>
    </row>
    <row r="38" ht="20.1" customHeight="1" spans="1:2">
      <c r="A38" s="192" t="s">
        <v>61</v>
      </c>
      <c r="B38" s="191">
        <v>3135</v>
      </c>
    </row>
    <row r="39" ht="20.1" customHeight="1" spans="1:2">
      <c r="A39" s="189" t="s">
        <v>62</v>
      </c>
      <c r="B39" s="190">
        <f>SUM(B40:B50)</f>
        <v>335</v>
      </c>
    </row>
    <row r="40" ht="20.1" customHeight="1" spans="1:2">
      <c r="A40" s="189" t="s">
        <v>38</v>
      </c>
      <c r="B40" s="191">
        <v>118</v>
      </c>
    </row>
    <row r="41" ht="20.1" customHeight="1" spans="1:2">
      <c r="A41" s="189" t="s">
        <v>39</v>
      </c>
      <c r="B41" s="191"/>
    </row>
    <row r="42" ht="20.1" customHeight="1" spans="1:2">
      <c r="A42" s="192" t="s">
        <v>40</v>
      </c>
      <c r="B42" s="191"/>
    </row>
    <row r="43" ht="20.1" customHeight="1" spans="1:2">
      <c r="A43" s="192" t="s">
        <v>63</v>
      </c>
      <c r="B43" s="191"/>
    </row>
    <row r="44" ht="20.1" customHeight="1" spans="1:2">
      <c r="A44" s="192" t="s">
        <v>64</v>
      </c>
      <c r="B44" s="191"/>
    </row>
    <row r="45" ht="20.1" customHeight="1" spans="1:2">
      <c r="A45" s="189" t="s">
        <v>65</v>
      </c>
      <c r="B45" s="191"/>
    </row>
    <row r="46" ht="20.1" customHeight="1" spans="1:2">
      <c r="A46" s="189" t="s">
        <v>66</v>
      </c>
      <c r="B46" s="191"/>
    </row>
    <row r="47" ht="20.1" customHeight="1" spans="1:2">
      <c r="A47" s="189" t="s">
        <v>67</v>
      </c>
      <c r="B47" s="191">
        <v>164</v>
      </c>
    </row>
    <row r="48" ht="20.1" customHeight="1" spans="1:2">
      <c r="A48" s="189" t="s">
        <v>68</v>
      </c>
      <c r="B48" s="191"/>
    </row>
    <row r="49" ht="20.1" customHeight="1" spans="1:2">
      <c r="A49" s="189" t="s">
        <v>47</v>
      </c>
      <c r="B49" s="191"/>
    </row>
    <row r="50" ht="20.1" customHeight="1" spans="1:2">
      <c r="A50" s="192" t="s">
        <v>69</v>
      </c>
      <c r="B50" s="191">
        <v>53</v>
      </c>
    </row>
    <row r="51" ht="20.1" customHeight="1" spans="1:2">
      <c r="A51" s="192" t="s">
        <v>70</v>
      </c>
      <c r="B51" s="190">
        <f>SUM(B52:B61)</f>
        <v>178</v>
      </c>
    </row>
    <row r="52" ht="20.1" customHeight="1" spans="1:2">
      <c r="A52" s="192" t="s">
        <v>38</v>
      </c>
      <c r="B52" s="191">
        <v>60</v>
      </c>
    </row>
    <row r="53" ht="20.1" customHeight="1" spans="1:2">
      <c r="A53" s="86" t="s">
        <v>39</v>
      </c>
      <c r="B53" s="191"/>
    </row>
    <row r="54" ht="20.1" customHeight="1" spans="1:2">
      <c r="A54" s="189" t="s">
        <v>40</v>
      </c>
      <c r="B54" s="191"/>
    </row>
    <row r="55" ht="20.1" customHeight="1" spans="1:2">
      <c r="A55" s="189" t="s">
        <v>71</v>
      </c>
      <c r="B55" s="191"/>
    </row>
    <row r="56" ht="20.1" customHeight="1" spans="1:2">
      <c r="A56" s="189" t="s">
        <v>72</v>
      </c>
      <c r="B56" s="191"/>
    </row>
    <row r="57" ht="20.1" customHeight="1" spans="1:2">
      <c r="A57" s="192" t="s">
        <v>73</v>
      </c>
      <c r="B57" s="191"/>
    </row>
    <row r="58" ht="20.1" customHeight="1" spans="1:2">
      <c r="A58" s="192" t="s">
        <v>74</v>
      </c>
      <c r="B58" s="191">
        <v>27</v>
      </c>
    </row>
    <row r="59" ht="20.1" customHeight="1" spans="1:2">
      <c r="A59" s="192" t="s">
        <v>75</v>
      </c>
      <c r="B59" s="191">
        <v>10</v>
      </c>
    </row>
    <row r="60" ht="20.1" customHeight="1" spans="1:2">
      <c r="A60" s="189" t="s">
        <v>47</v>
      </c>
      <c r="B60" s="191">
        <v>69</v>
      </c>
    </row>
    <row r="61" ht="20.1" customHeight="1" spans="1:2">
      <c r="A61" s="189" t="s">
        <v>76</v>
      </c>
      <c r="B61" s="191">
        <v>12</v>
      </c>
    </row>
    <row r="62" ht="20.1" customHeight="1" spans="1:2">
      <c r="A62" s="189" t="s">
        <v>77</v>
      </c>
      <c r="B62" s="190">
        <f>SUM(B63:B72)</f>
        <v>722</v>
      </c>
    </row>
    <row r="63" ht="20.1" customHeight="1" spans="1:2">
      <c r="A63" s="192" t="s">
        <v>38</v>
      </c>
      <c r="B63" s="191">
        <v>307</v>
      </c>
    </row>
    <row r="64" ht="20.1" customHeight="1" spans="1:2">
      <c r="A64" s="86" t="s">
        <v>39</v>
      </c>
      <c r="B64" s="191"/>
    </row>
    <row r="65" ht="20.1" customHeight="1" spans="1:2">
      <c r="A65" s="86" t="s">
        <v>40</v>
      </c>
      <c r="B65" s="191"/>
    </row>
    <row r="66" ht="20.1" customHeight="1" spans="1:2">
      <c r="A66" s="86" t="s">
        <v>78</v>
      </c>
      <c r="B66" s="191"/>
    </row>
    <row r="67" ht="20.1" customHeight="1" spans="1:2">
      <c r="A67" s="86" t="s">
        <v>79</v>
      </c>
      <c r="B67" s="191"/>
    </row>
    <row r="68" ht="20.1" customHeight="1" spans="1:2">
      <c r="A68" s="86" t="s">
        <v>80</v>
      </c>
      <c r="B68" s="191"/>
    </row>
    <row r="69" ht="20.1" customHeight="1" spans="1:2">
      <c r="A69" s="189" t="s">
        <v>81</v>
      </c>
      <c r="B69" s="191"/>
    </row>
    <row r="70" ht="20.1" customHeight="1" spans="1:2">
      <c r="A70" s="192" t="s">
        <v>82</v>
      </c>
      <c r="B70" s="191">
        <v>100</v>
      </c>
    </row>
    <row r="71" ht="20.1" customHeight="1" spans="1:2">
      <c r="A71" s="192" t="s">
        <v>47</v>
      </c>
      <c r="B71" s="191">
        <v>251</v>
      </c>
    </row>
    <row r="72" ht="20.1" customHeight="1" spans="1:2">
      <c r="A72" s="192" t="s">
        <v>83</v>
      </c>
      <c r="B72" s="191">
        <v>64</v>
      </c>
    </row>
    <row r="73" ht="20.1" customHeight="1" spans="1:2">
      <c r="A73" s="189" t="s">
        <v>84</v>
      </c>
      <c r="B73" s="190">
        <f>SUM(B74:B84)</f>
        <v>0</v>
      </c>
    </row>
    <row r="74" ht="20.1" customHeight="1" spans="1:2">
      <c r="A74" s="189" t="s">
        <v>38</v>
      </c>
      <c r="B74" s="191"/>
    </row>
    <row r="75" ht="20.1" customHeight="1" spans="1:2">
      <c r="A75" s="189" t="s">
        <v>39</v>
      </c>
      <c r="B75" s="191"/>
    </row>
    <row r="76" ht="20.1" customHeight="1" spans="1:2">
      <c r="A76" s="192" t="s">
        <v>40</v>
      </c>
      <c r="B76" s="191"/>
    </row>
    <row r="77" ht="20.1" customHeight="1" spans="1:2">
      <c r="A77" s="192" t="s">
        <v>85</v>
      </c>
      <c r="B77" s="191"/>
    </row>
    <row r="78" ht="20.1" customHeight="1" spans="1:2">
      <c r="A78" s="192" t="s">
        <v>86</v>
      </c>
      <c r="B78" s="191"/>
    </row>
    <row r="79" ht="20.1" customHeight="1" spans="1:2">
      <c r="A79" s="86" t="s">
        <v>87</v>
      </c>
      <c r="B79" s="191"/>
    </row>
    <row r="80" ht="20.1" customHeight="1" spans="1:2">
      <c r="A80" s="189" t="s">
        <v>88</v>
      </c>
      <c r="B80" s="191"/>
    </row>
    <row r="81" ht="20.1" customHeight="1" spans="1:2">
      <c r="A81" s="189" t="s">
        <v>89</v>
      </c>
      <c r="B81" s="191"/>
    </row>
    <row r="82" ht="20.1" customHeight="1" spans="1:2">
      <c r="A82" s="189" t="s">
        <v>81</v>
      </c>
      <c r="B82" s="191"/>
    </row>
    <row r="83" ht="20.1" customHeight="1" spans="1:2">
      <c r="A83" s="192" t="s">
        <v>47</v>
      </c>
      <c r="B83" s="191"/>
    </row>
    <row r="84" ht="20.1" customHeight="1" spans="1:2">
      <c r="A84" s="192" t="s">
        <v>90</v>
      </c>
      <c r="B84" s="191"/>
    </row>
    <row r="85" ht="20.1" customHeight="1" spans="1:2">
      <c r="A85" s="192" t="s">
        <v>91</v>
      </c>
      <c r="B85" s="190">
        <f>SUM(B86:B93)</f>
        <v>215</v>
      </c>
    </row>
    <row r="86" ht="20.1" customHeight="1" spans="1:2">
      <c r="A86" s="189" t="s">
        <v>38</v>
      </c>
      <c r="B86" s="191">
        <v>93</v>
      </c>
    </row>
    <row r="87" ht="20.1" customHeight="1" spans="1:2">
      <c r="A87" s="189" t="s">
        <v>39</v>
      </c>
      <c r="B87" s="191"/>
    </row>
    <row r="88" ht="20.1" customHeight="1" spans="1:2">
      <c r="A88" s="189" t="s">
        <v>40</v>
      </c>
      <c r="B88" s="191"/>
    </row>
    <row r="89" ht="20.1" customHeight="1" spans="1:2">
      <c r="A89" s="192" t="s">
        <v>92</v>
      </c>
      <c r="B89" s="191">
        <v>80</v>
      </c>
    </row>
    <row r="90" ht="20.1" customHeight="1" spans="1:2">
      <c r="A90" s="192" t="s">
        <v>93</v>
      </c>
      <c r="B90" s="191"/>
    </row>
    <row r="91" ht="20.1" customHeight="1" spans="1:2">
      <c r="A91" s="192" t="s">
        <v>81</v>
      </c>
      <c r="B91" s="191"/>
    </row>
    <row r="92" ht="20.1" customHeight="1" spans="1:2">
      <c r="A92" s="192" t="s">
        <v>47</v>
      </c>
      <c r="B92" s="191">
        <v>32</v>
      </c>
    </row>
    <row r="93" ht="20.1" customHeight="1" spans="1:2">
      <c r="A93" s="86" t="s">
        <v>94</v>
      </c>
      <c r="B93" s="191">
        <v>10</v>
      </c>
    </row>
    <row r="94" ht="20.1" customHeight="1" spans="1:2">
      <c r="A94" s="189" t="s">
        <v>95</v>
      </c>
      <c r="B94" s="190">
        <f>SUM(B95:B103)</f>
        <v>0</v>
      </c>
    </row>
    <row r="95" ht="20.1" customHeight="1" spans="1:2">
      <c r="A95" s="189" t="s">
        <v>38</v>
      </c>
      <c r="B95" s="191"/>
    </row>
    <row r="96" ht="20.1" customHeight="1" spans="1:2">
      <c r="A96" s="192" t="s">
        <v>39</v>
      </c>
      <c r="B96" s="191"/>
    </row>
    <row r="97" ht="20.1" customHeight="1" spans="1:2">
      <c r="A97" s="192" t="s">
        <v>40</v>
      </c>
      <c r="B97" s="191"/>
    </row>
    <row r="98" ht="20.1" customHeight="1" spans="1:2">
      <c r="A98" s="192" t="s">
        <v>96</v>
      </c>
      <c r="B98" s="191"/>
    </row>
    <row r="99" ht="20.1" customHeight="1" spans="1:2">
      <c r="A99" s="189" t="s">
        <v>97</v>
      </c>
      <c r="B99" s="191"/>
    </row>
    <row r="100" ht="20.1" customHeight="1" spans="1:2">
      <c r="A100" s="189" t="s">
        <v>98</v>
      </c>
      <c r="B100" s="191"/>
    </row>
    <row r="101" ht="20.1" customHeight="1" spans="1:2">
      <c r="A101" s="189" t="s">
        <v>81</v>
      </c>
      <c r="B101" s="191"/>
    </row>
    <row r="102" ht="20.1" customHeight="1" spans="1:2">
      <c r="A102" s="192" t="s">
        <v>47</v>
      </c>
      <c r="B102" s="191"/>
    </row>
    <row r="103" ht="20.1" customHeight="1" spans="1:2">
      <c r="A103" s="192" t="s">
        <v>99</v>
      </c>
      <c r="B103" s="191"/>
    </row>
    <row r="104" ht="20.1" customHeight="1" spans="1:2">
      <c r="A104" s="192" t="s">
        <v>100</v>
      </c>
      <c r="B104" s="190">
        <f>SUM(B105:B118)</f>
        <v>59</v>
      </c>
    </row>
    <row r="105" ht="20.1" customHeight="1" spans="1:2">
      <c r="A105" s="192" t="s">
        <v>38</v>
      </c>
      <c r="B105" s="191"/>
    </row>
    <row r="106" ht="20.1" customHeight="1" spans="1:2">
      <c r="A106" s="189" t="s">
        <v>39</v>
      </c>
      <c r="B106" s="191"/>
    </row>
    <row r="107" ht="20.1" customHeight="1" spans="1:2">
      <c r="A107" s="189" t="s">
        <v>40</v>
      </c>
      <c r="B107" s="191"/>
    </row>
    <row r="108" ht="20.1" customHeight="1" spans="1:2">
      <c r="A108" s="189" t="s">
        <v>101</v>
      </c>
      <c r="B108" s="191"/>
    </row>
    <row r="109" ht="20.1" customHeight="1" spans="1:2">
      <c r="A109" s="192" t="s">
        <v>102</v>
      </c>
      <c r="B109" s="191"/>
    </row>
    <row r="110" ht="20.1" customHeight="1" spans="1:2">
      <c r="A110" s="192" t="s">
        <v>103</v>
      </c>
      <c r="B110" s="191"/>
    </row>
    <row r="111" ht="20.1" customHeight="1" spans="1:2">
      <c r="A111" s="192" t="s">
        <v>104</v>
      </c>
      <c r="B111" s="191"/>
    </row>
    <row r="112" ht="20.1" customHeight="1" spans="1:2">
      <c r="A112" s="189" t="s">
        <v>105</v>
      </c>
      <c r="B112" s="191"/>
    </row>
    <row r="113" ht="20.1" customHeight="1" spans="1:2">
      <c r="A113" s="189" t="s">
        <v>106</v>
      </c>
      <c r="B113" s="191"/>
    </row>
    <row r="114" ht="20.1" customHeight="1" spans="1:2">
      <c r="A114" s="189" t="s">
        <v>107</v>
      </c>
      <c r="B114" s="191"/>
    </row>
    <row r="115" ht="20.1" customHeight="1" spans="1:2">
      <c r="A115" s="192" t="s">
        <v>108</v>
      </c>
      <c r="B115" s="191"/>
    </row>
    <row r="116" ht="20.1" customHeight="1" spans="1:2">
      <c r="A116" s="192" t="s">
        <v>109</v>
      </c>
      <c r="B116" s="191"/>
    </row>
    <row r="117" ht="20.1" customHeight="1" spans="1:2">
      <c r="A117" s="192" t="s">
        <v>47</v>
      </c>
      <c r="B117" s="191"/>
    </row>
    <row r="118" ht="20.1" customHeight="1" spans="1:2">
      <c r="A118" s="192" t="s">
        <v>110</v>
      </c>
      <c r="B118" s="191">
        <v>59</v>
      </c>
    </row>
    <row r="119" ht="20.1" customHeight="1" spans="1:2">
      <c r="A119" s="86" t="s">
        <v>111</v>
      </c>
      <c r="B119" s="190">
        <f>SUM(B120:B127)</f>
        <v>400</v>
      </c>
    </row>
    <row r="120" ht="20.1" customHeight="1" spans="1:2">
      <c r="A120" s="189" t="s">
        <v>38</v>
      </c>
      <c r="B120" s="191">
        <v>260</v>
      </c>
    </row>
    <row r="121" ht="20.1" customHeight="1" spans="1:2">
      <c r="A121" s="189" t="s">
        <v>39</v>
      </c>
      <c r="B121" s="191"/>
    </row>
    <row r="122" ht="20.1" customHeight="1" spans="1:2">
      <c r="A122" s="189" t="s">
        <v>40</v>
      </c>
      <c r="B122" s="191"/>
    </row>
    <row r="123" ht="20.1" customHeight="1" spans="1:2">
      <c r="A123" s="192" t="s">
        <v>112</v>
      </c>
      <c r="B123" s="191"/>
    </row>
    <row r="124" ht="20.1" customHeight="1" spans="1:2">
      <c r="A124" s="192" t="s">
        <v>113</v>
      </c>
      <c r="B124" s="191"/>
    </row>
    <row r="125" ht="20.1" customHeight="1" spans="1:2">
      <c r="A125" s="192" t="s">
        <v>114</v>
      </c>
      <c r="B125" s="191"/>
    </row>
    <row r="126" ht="20.1" customHeight="1" spans="1:2">
      <c r="A126" s="189" t="s">
        <v>47</v>
      </c>
      <c r="B126" s="191"/>
    </row>
    <row r="127" ht="20.1" customHeight="1" spans="1:2">
      <c r="A127" s="189" t="s">
        <v>115</v>
      </c>
      <c r="B127" s="191">
        <v>140</v>
      </c>
    </row>
    <row r="128" ht="20.1" customHeight="1" spans="1:2">
      <c r="A128" s="86" t="s">
        <v>116</v>
      </c>
      <c r="B128" s="190">
        <f>SUM(B129:B138)</f>
        <v>871</v>
      </c>
    </row>
    <row r="129" ht="20.1" customHeight="1" spans="1:2">
      <c r="A129" s="189" t="s">
        <v>38</v>
      </c>
      <c r="B129" s="191">
        <v>148</v>
      </c>
    </row>
    <row r="130" ht="20.1" customHeight="1" spans="1:2">
      <c r="A130" s="189" t="s">
        <v>39</v>
      </c>
      <c r="B130" s="191"/>
    </row>
    <row r="131" ht="20.1" customHeight="1" spans="1:2">
      <c r="A131" s="189" t="s">
        <v>40</v>
      </c>
      <c r="B131" s="191"/>
    </row>
    <row r="132" ht="20.1" customHeight="1" spans="1:2">
      <c r="A132" s="192" t="s">
        <v>117</v>
      </c>
      <c r="B132" s="191"/>
    </row>
    <row r="133" ht="20.1" customHeight="1" spans="1:2">
      <c r="A133" s="192" t="s">
        <v>118</v>
      </c>
      <c r="B133" s="191"/>
    </row>
    <row r="134" ht="20.1" customHeight="1" spans="1:2">
      <c r="A134" s="192" t="s">
        <v>119</v>
      </c>
      <c r="B134" s="191"/>
    </row>
    <row r="135" ht="20.1" customHeight="1" spans="1:2">
      <c r="A135" s="189" t="s">
        <v>120</v>
      </c>
      <c r="B135" s="191"/>
    </row>
    <row r="136" ht="20.1" customHeight="1" spans="1:2">
      <c r="A136" s="189" t="s">
        <v>121</v>
      </c>
      <c r="B136" s="191">
        <v>489</v>
      </c>
    </row>
    <row r="137" ht="20.1" customHeight="1" spans="1:2">
      <c r="A137" s="189" t="s">
        <v>47</v>
      </c>
      <c r="B137" s="191">
        <v>37</v>
      </c>
    </row>
    <row r="138" ht="20.1" customHeight="1" spans="1:2">
      <c r="A138" s="192" t="s">
        <v>122</v>
      </c>
      <c r="B138" s="191">
        <v>197</v>
      </c>
    </row>
    <row r="139" ht="20.1" customHeight="1" spans="1:2">
      <c r="A139" s="192" t="s">
        <v>123</v>
      </c>
      <c r="B139" s="190">
        <f>SUM(B140:B150)</f>
        <v>0</v>
      </c>
    </row>
    <row r="140" ht="20.1" customHeight="1" spans="1:2">
      <c r="A140" s="192" t="s">
        <v>38</v>
      </c>
      <c r="B140" s="191"/>
    </row>
    <row r="141" ht="20.1" customHeight="1" spans="1:2">
      <c r="A141" s="86" t="s">
        <v>39</v>
      </c>
      <c r="B141" s="191"/>
    </row>
    <row r="142" ht="20.1" customHeight="1" spans="1:2">
      <c r="A142" s="189" t="s">
        <v>40</v>
      </c>
      <c r="B142" s="191"/>
    </row>
    <row r="143" ht="20.1" customHeight="1" spans="1:2">
      <c r="A143" s="189" t="s">
        <v>124</v>
      </c>
      <c r="B143" s="191"/>
    </row>
    <row r="144" ht="20.1" customHeight="1" spans="1:2">
      <c r="A144" s="189" t="s">
        <v>125</v>
      </c>
      <c r="B144" s="191"/>
    </row>
    <row r="145" ht="20.1" customHeight="1" spans="1:2">
      <c r="A145" s="192" t="s">
        <v>126</v>
      </c>
      <c r="B145" s="191"/>
    </row>
    <row r="146" ht="20.1" customHeight="1" spans="1:2">
      <c r="A146" s="192" t="s">
        <v>127</v>
      </c>
      <c r="B146" s="191"/>
    </row>
    <row r="147" ht="20.1" customHeight="1" spans="1:2">
      <c r="A147" s="192" t="s">
        <v>128</v>
      </c>
      <c r="B147" s="191"/>
    </row>
    <row r="148" ht="20.1" customHeight="1" spans="1:2">
      <c r="A148" s="189" t="s">
        <v>129</v>
      </c>
      <c r="B148" s="191"/>
    </row>
    <row r="149" ht="20.1" customHeight="1" spans="1:2">
      <c r="A149" s="189" t="s">
        <v>47</v>
      </c>
      <c r="B149" s="191"/>
    </row>
    <row r="150" ht="20.1" customHeight="1" spans="1:2">
      <c r="A150" s="189" t="s">
        <v>130</v>
      </c>
      <c r="B150" s="191"/>
    </row>
    <row r="151" ht="20.1" customHeight="1" spans="1:2">
      <c r="A151" s="192" t="s">
        <v>131</v>
      </c>
      <c r="B151" s="190">
        <f>SUM(B152:B160)</f>
        <v>0</v>
      </c>
    </row>
    <row r="152" ht="20.1" customHeight="1" spans="1:2">
      <c r="A152" s="192" t="s">
        <v>38</v>
      </c>
      <c r="B152" s="191"/>
    </row>
    <row r="153" ht="20.1" customHeight="1" spans="1:2">
      <c r="A153" s="192" t="s">
        <v>39</v>
      </c>
      <c r="B153" s="191"/>
    </row>
    <row r="154" ht="20.1" customHeight="1" spans="1:2">
      <c r="A154" s="86" t="s">
        <v>40</v>
      </c>
      <c r="B154" s="191"/>
    </row>
    <row r="155" ht="20.1" customHeight="1" spans="1:2">
      <c r="A155" s="189" t="s">
        <v>132</v>
      </c>
      <c r="B155" s="191"/>
    </row>
    <row r="156" ht="20.1" customHeight="1" spans="1:2">
      <c r="A156" s="189" t="s">
        <v>133</v>
      </c>
      <c r="B156" s="191"/>
    </row>
    <row r="157" ht="20.1" customHeight="1" spans="1:2">
      <c r="A157" s="189" t="s">
        <v>134</v>
      </c>
      <c r="B157" s="191"/>
    </row>
    <row r="158" ht="20.1" customHeight="1" spans="1:2">
      <c r="A158" s="192" t="s">
        <v>81</v>
      </c>
      <c r="B158" s="191"/>
    </row>
    <row r="159" ht="20.1" customHeight="1" spans="1:2">
      <c r="A159" s="192" t="s">
        <v>47</v>
      </c>
      <c r="B159" s="191"/>
    </row>
    <row r="160" ht="20.1" customHeight="1" spans="1:2">
      <c r="A160" s="192" t="s">
        <v>135</v>
      </c>
      <c r="B160" s="191"/>
    </row>
    <row r="161" ht="20.1" customHeight="1" spans="1:2">
      <c r="A161" s="189" t="s">
        <v>136</v>
      </c>
      <c r="B161" s="190">
        <f>SUM(B162:B173)</f>
        <v>0</v>
      </c>
    </row>
    <row r="162" ht="20.1" customHeight="1" spans="1:2">
      <c r="A162" s="189" t="s">
        <v>38</v>
      </c>
      <c r="B162" s="191"/>
    </row>
    <row r="163" ht="20.1" customHeight="1" spans="1:2">
      <c r="A163" s="189" t="s">
        <v>39</v>
      </c>
      <c r="B163" s="191"/>
    </row>
    <row r="164" ht="20.1" customHeight="1" spans="1:2">
      <c r="A164" s="192" t="s">
        <v>40</v>
      </c>
      <c r="B164" s="191"/>
    </row>
    <row r="165" ht="20.1" customHeight="1" spans="1:2">
      <c r="A165" s="192" t="s">
        <v>137</v>
      </c>
      <c r="B165" s="191"/>
    </row>
    <row r="166" ht="20.25" customHeight="1" spans="1:2">
      <c r="A166" s="192" t="s">
        <v>138</v>
      </c>
      <c r="B166" s="191"/>
    </row>
    <row r="167" ht="20.1" customHeight="1" spans="1:2">
      <c r="A167" s="192" t="s">
        <v>139</v>
      </c>
      <c r="B167" s="191"/>
    </row>
    <row r="168" ht="20.1" customHeight="1" spans="1:2">
      <c r="A168" s="189" t="s">
        <v>140</v>
      </c>
      <c r="B168" s="191"/>
    </row>
    <row r="169" ht="20.1" customHeight="1" spans="1:2">
      <c r="A169" s="189" t="s">
        <v>141</v>
      </c>
      <c r="B169" s="191"/>
    </row>
    <row r="170" ht="20.1" customHeight="1" spans="1:2">
      <c r="A170" s="189" t="s">
        <v>142</v>
      </c>
      <c r="B170" s="191"/>
    </row>
    <row r="171" ht="20.1" customHeight="1" spans="1:2">
      <c r="A171" s="192" t="s">
        <v>81</v>
      </c>
      <c r="B171" s="191"/>
    </row>
    <row r="172" ht="20.1" customHeight="1" spans="1:2">
      <c r="A172" s="192" t="s">
        <v>47</v>
      </c>
      <c r="B172" s="191"/>
    </row>
    <row r="173" ht="20.1" customHeight="1" spans="1:2">
      <c r="A173" s="192" t="s">
        <v>143</v>
      </c>
      <c r="B173" s="191"/>
    </row>
    <row r="174" ht="20.1" customHeight="1" spans="1:2">
      <c r="A174" s="189" t="s">
        <v>144</v>
      </c>
      <c r="B174" s="190">
        <f>SUM(B175:B180)</f>
        <v>19</v>
      </c>
    </row>
    <row r="175" ht="20.1" customHeight="1" spans="1:2">
      <c r="A175" s="189" t="s">
        <v>38</v>
      </c>
      <c r="B175" s="191"/>
    </row>
    <row r="176" s="76" customFormat="1" ht="20.1" customHeight="1" spans="1:2">
      <c r="A176" s="189" t="s">
        <v>39</v>
      </c>
      <c r="B176" s="191"/>
    </row>
    <row r="177" ht="20.1" customHeight="1" spans="1:2">
      <c r="A177" s="192" t="s">
        <v>40</v>
      </c>
      <c r="B177" s="191"/>
    </row>
    <row r="178" ht="20.1" customHeight="1" spans="1:2">
      <c r="A178" s="192" t="s">
        <v>145</v>
      </c>
      <c r="B178" s="191"/>
    </row>
    <row r="179" ht="20.1" customHeight="1" spans="1:2">
      <c r="A179" s="192" t="s">
        <v>47</v>
      </c>
      <c r="B179" s="191"/>
    </row>
    <row r="180" ht="20.1" customHeight="1" spans="1:2">
      <c r="A180" s="86" t="s">
        <v>146</v>
      </c>
      <c r="B180" s="191">
        <v>19</v>
      </c>
    </row>
    <row r="181" ht="20.1" customHeight="1" spans="1:2">
      <c r="A181" s="189" t="s">
        <v>147</v>
      </c>
      <c r="B181" s="190">
        <f>SUM(B182:B187)</f>
        <v>0</v>
      </c>
    </row>
    <row r="182" ht="20.1" customHeight="1" spans="1:2">
      <c r="A182" s="189" t="s">
        <v>38</v>
      </c>
      <c r="B182" s="191"/>
    </row>
    <row r="183" ht="20.25" customHeight="1" spans="1:2">
      <c r="A183" s="189" t="s">
        <v>39</v>
      </c>
      <c r="B183" s="191"/>
    </row>
    <row r="184" ht="20.1" customHeight="1" spans="1:2">
      <c r="A184" s="192" t="s">
        <v>40</v>
      </c>
      <c r="B184" s="191"/>
    </row>
    <row r="185" ht="20.1" customHeight="1" spans="1:2">
      <c r="A185" s="192" t="s">
        <v>148</v>
      </c>
      <c r="B185" s="191"/>
    </row>
    <row r="186" ht="20.1" customHeight="1" spans="1:2">
      <c r="A186" s="192" t="s">
        <v>47</v>
      </c>
      <c r="B186" s="191"/>
    </row>
    <row r="187" ht="20.1" customHeight="1" spans="1:2">
      <c r="A187" s="189" t="s">
        <v>149</v>
      </c>
      <c r="B187" s="191"/>
    </row>
    <row r="188" ht="20.1" customHeight="1" spans="1:2">
      <c r="A188" s="189" t="s">
        <v>150</v>
      </c>
      <c r="B188" s="190">
        <f>SUM(B189:B196)</f>
        <v>0</v>
      </c>
    </row>
    <row r="189" ht="20.1" customHeight="1" spans="1:2">
      <c r="A189" s="189" t="s">
        <v>38</v>
      </c>
      <c r="B189" s="191"/>
    </row>
    <row r="190" ht="20.1" customHeight="1" spans="1:2">
      <c r="A190" s="192" t="s">
        <v>39</v>
      </c>
      <c r="B190" s="191"/>
    </row>
    <row r="191" ht="20.1" customHeight="1" spans="1:2">
      <c r="A191" s="192" t="s">
        <v>40</v>
      </c>
      <c r="B191" s="191"/>
    </row>
    <row r="192" ht="20.1" customHeight="1" spans="1:2">
      <c r="A192" s="192" t="s">
        <v>151</v>
      </c>
      <c r="B192" s="191"/>
    </row>
    <row r="193" ht="20.1" customHeight="1" spans="1:2">
      <c r="A193" s="86" t="s">
        <v>152</v>
      </c>
      <c r="B193" s="191"/>
    </row>
    <row r="194" ht="20.1" customHeight="1" spans="1:2">
      <c r="A194" s="189" t="s">
        <v>153</v>
      </c>
      <c r="B194" s="191"/>
    </row>
    <row r="195" ht="20.1" customHeight="1" spans="1:2">
      <c r="A195" s="189" t="s">
        <v>47</v>
      </c>
      <c r="B195" s="191"/>
    </row>
    <row r="196" ht="20.1" customHeight="1" spans="1:2">
      <c r="A196" s="189" t="s">
        <v>154</v>
      </c>
      <c r="B196" s="191"/>
    </row>
    <row r="197" ht="20.1" customHeight="1" spans="1:2">
      <c r="A197" s="192" t="s">
        <v>155</v>
      </c>
      <c r="B197" s="190">
        <f>SUM(B198:B202)</f>
        <v>0</v>
      </c>
    </row>
    <row r="198" ht="20.1" customHeight="1" spans="1:2">
      <c r="A198" s="192" t="s">
        <v>38</v>
      </c>
      <c r="B198" s="191"/>
    </row>
    <row r="199" ht="20.1" customHeight="1" spans="1:2">
      <c r="A199" s="192" t="s">
        <v>39</v>
      </c>
      <c r="B199" s="191"/>
    </row>
    <row r="200" ht="20.1" customHeight="1" spans="1:2">
      <c r="A200" s="189" t="s">
        <v>40</v>
      </c>
      <c r="B200" s="191"/>
    </row>
    <row r="201" ht="20.1" customHeight="1" spans="1:2">
      <c r="A201" s="189" t="s">
        <v>156</v>
      </c>
      <c r="B201" s="191"/>
    </row>
    <row r="202" ht="20.1" customHeight="1" spans="1:2">
      <c r="A202" s="189" t="s">
        <v>157</v>
      </c>
      <c r="B202" s="191"/>
    </row>
    <row r="203" ht="20.1" customHeight="1" spans="1:2">
      <c r="A203" s="192" t="s">
        <v>158</v>
      </c>
      <c r="B203" s="190">
        <f>SUM(B204:B209)</f>
        <v>34</v>
      </c>
    </row>
    <row r="204" ht="20.1" customHeight="1" spans="1:2">
      <c r="A204" s="192" t="s">
        <v>38</v>
      </c>
      <c r="B204" s="191">
        <v>13</v>
      </c>
    </row>
    <row r="205" ht="20.1" customHeight="1" spans="1:2">
      <c r="A205" s="192" t="s">
        <v>39</v>
      </c>
      <c r="B205" s="191"/>
    </row>
    <row r="206" ht="20.1" customHeight="1" spans="1:2">
      <c r="A206" s="86" t="s">
        <v>40</v>
      </c>
      <c r="B206" s="191"/>
    </row>
    <row r="207" ht="20.1" customHeight="1" spans="1:2">
      <c r="A207" s="189" t="s">
        <v>52</v>
      </c>
      <c r="B207" s="191"/>
    </row>
    <row r="208" ht="20.1" customHeight="1" spans="1:2">
      <c r="A208" s="189" t="s">
        <v>47</v>
      </c>
      <c r="B208" s="191"/>
    </row>
    <row r="209" ht="20.1" customHeight="1" spans="1:2">
      <c r="A209" s="189" t="s">
        <v>159</v>
      </c>
      <c r="B209" s="191">
        <v>21</v>
      </c>
    </row>
    <row r="210" ht="20.1" customHeight="1" spans="1:2">
      <c r="A210" s="192" t="s">
        <v>160</v>
      </c>
      <c r="B210" s="190">
        <f>SUM(B211:B217)</f>
        <v>162</v>
      </c>
    </row>
    <row r="211" ht="20.1" customHeight="1" spans="1:2">
      <c r="A211" s="192" t="s">
        <v>38</v>
      </c>
      <c r="B211" s="191">
        <v>57</v>
      </c>
    </row>
    <row r="212" ht="20.1" customHeight="1" spans="1:2">
      <c r="A212" s="192" t="s">
        <v>39</v>
      </c>
      <c r="B212" s="191"/>
    </row>
    <row r="213" ht="20.1" customHeight="1" spans="1:2">
      <c r="A213" s="189" t="s">
        <v>40</v>
      </c>
      <c r="B213" s="193"/>
    </row>
    <row r="214" ht="20.1" customHeight="1" spans="1:2">
      <c r="A214" s="189" t="s">
        <v>161</v>
      </c>
      <c r="B214" s="191"/>
    </row>
    <row r="215" ht="20.1" customHeight="1" spans="1:2">
      <c r="A215" s="189" t="s">
        <v>162</v>
      </c>
      <c r="B215" s="191"/>
    </row>
    <row r="216" ht="20.1" customHeight="1" spans="1:2">
      <c r="A216" s="192" t="s">
        <v>47</v>
      </c>
      <c r="B216" s="194"/>
    </row>
    <row r="217" ht="20.1" customHeight="1" spans="1:2">
      <c r="A217" s="192" t="s">
        <v>163</v>
      </c>
      <c r="B217" s="194">
        <v>105</v>
      </c>
    </row>
    <row r="218" ht="20.1" customHeight="1" spans="1:2">
      <c r="A218" s="192" t="s">
        <v>164</v>
      </c>
      <c r="B218" s="188">
        <f>SUM(B219:B224)</f>
        <v>209</v>
      </c>
    </row>
    <row r="219" ht="20.1" customHeight="1" spans="1:2">
      <c r="A219" s="192" t="s">
        <v>38</v>
      </c>
      <c r="B219" s="194">
        <v>139</v>
      </c>
    </row>
    <row r="220" ht="20.1" customHeight="1" spans="1:2">
      <c r="A220" s="189" t="s">
        <v>39</v>
      </c>
      <c r="B220" s="194"/>
    </row>
    <row r="221" ht="20.1" customHeight="1" spans="1:2">
      <c r="A221" s="189" t="s">
        <v>40</v>
      </c>
      <c r="B221" s="194"/>
    </row>
    <row r="222" ht="20.1" customHeight="1" spans="1:2">
      <c r="A222" s="189" t="s">
        <v>165</v>
      </c>
      <c r="B222" s="194"/>
    </row>
    <row r="223" ht="20.1" customHeight="1" spans="1:2">
      <c r="A223" s="192" t="s">
        <v>47</v>
      </c>
      <c r="B223" s="194"/>
    </row>
    <row r="224" ht="20.1" customHeight="1" spans="1:2">
      <c r="A224" s="192" t="s">
        <v>166</v>
      </c>
      <c r="B224" s="194">
        <v>70</v>
      </c>
    </row>
    <row r="225" ht="20.1" customHeight="1" spans="1:2">
      <c r="A225" s="192" t="s">
        <v>167</v>
      </c>
      <c r="B225" s="195">
        <f>SUM(B226:B230)</f>
        <v>282</v>
      </c>
    </row>
    <row r="226" ht="20.1" customHeight="1" spans="1:2">
      <c r="A226" s="189" t="s">
        <v>38</v>
      </c>
      <c r="B226" s="194">
        <v>201</v>
      </c>
    </row>
    <row r="227" ht="20.1" customHeight="1" spans="1:2">
      <c r="A227" s="189" t="s">
        <v>39</v>
      </c>
      <c r="B227" s="194"/>
    </row>
    <row r="228" ht="20.1" customHeight="1" spans="1:2">
      <c r="A228" s="189" t="s">
        <v>40</v>
      </c>
      <c r="B228" s="194"/>
    </row>
    <row r="229" ht="20.1" customHeight="1" spans="1:2">
      <c r="A229" s="192" t="s">
        <v>47</v>
      </c>
      <c r="B229" s="194"/>
    </row>
    <row r="230" ht="20.1" customHeight="1" spans="1:2">
      <c r="A230" s="192" t="s">
        <v>168</v>
      </c>
      <c r="B230" s="194">
        <v>81</v>
      </c>
    </row>
    <row r="231" ht="20.1" customHeight="1" spans="1:2">
      <c r="A231" s="192" t="s">
        <v>169</v>
      </c>
      <c r="B231" s="195">
        <f>SUM(B232:B236)</f>
        <v>331</v>
      </c>
    </row>
    <row r="232" ht="20.1" customHeight="1" spans="1:2">
      <c r="A232" s="86" t="s">
        <v>38</v>
      </c>
      <c r="B232" s="191">
        <v>220</v>
      </c>
    </row>
    <row r="233" ht="20.1" customHeight="1" spans="1:2">
      <c r="A233" s="189" t="s">
        <v>39</v>
      </c>
      <c r="B233" s="191"/>
    </row>
    <row r="234" ht="20.1" customHeight="1" spans="1:2">
      <c r="A234" s="189" t="s">
        <v>40</v>
      </c>
      <c r="B234" s="191"/>
    </row>
    <row r="235" ht="20.1" customHeight="1" spans="1:2">
      <c r="A235" s="189" t="s">
        <v>47</v>
      </c>
      <c r="B235" s="191"/>
    </row>
    <row r="236" ht="20.1" customHeight="1" spans="1:2">
      <c r="A236" s="192" t="s">
        <v>170</v>
      </c>
      <c r="B236" s="191">
        <v>111</v>
      </c>
    </row>
    <row r="237" ht="20.1" customHeight="1" spans="1:2">
      <c r="A237" s="192" t="s">
        <v>171</v>
      </c>
      <c r="B237" s="190">
        <f>SUM(B238:B242)</f>
        <v>76</v>
      </c>
    </row>
    <row r="238" ht="20.1" customHeight="1" spans="1:2">
      <c r="A238" s="192" t="s">
        <v>38</v>
      </c>
      <c r="B238" s="191">
        <v>41</v>
      </c>
    </row>
    <row r="239" ht="20.1" customHeight="1" spans="1:2">
      <c r="A239" s="189" t="s">
        <v>39</v>
      </c>
      <c r="B239" s="191"/>
    </row>
    <row r="240" ht="20.1" customHeight="1" spans="1:2">
      <c r="A240" s="189" t="s">
        <v>40</v>
      </c>
      <c r="B240" s="191"/>
    </row>
    <row r="241" ht="20.1" customHeight="1" spans="1:2">
      <c r="A241" s="189" t="s">
        <v>47</v>
      </c>
      <c r="B241" s="191">
        <v>23</v>
      </c>
    </row>
    <row r="242" ht="20.1" customHeight="1" spans="1:2">
      <c r="A242" s="192" t="s">
        <v>172</v>
      </c>
      <c r="B242" s="191">
        <v>12</v>
      </c>
    </row>
    <row r="243" ht="20.1" customHeight="1" spans="1:2">
      <c r="A243" s="192" t="s">
        <v>173</v>
      </c>
      <c r="B243" s="190">
        <f>SUM(B244:B248)</f>
        <v>0</v>
      </c>
    </row>
    <row r="244" ht="20.1" customHeight="1" spans="1:2">
      <c r="A244" s="192" t="s">
        <v>38</v>
      </c>
      <c r="B244" s="191"/>
    </row>
    <row r="245" ht="20.1" customHeight="1" spans="1:2">
      <c r="A245" s="86" t="s">
        <v>39</v>
      </c>
      <c r="B245" s="191"/>
    </row>
    <row r="246" ht="20.1" customHeight="1" spans="1:2">
      <c r="A246" s="189" t="s">
        <v>40</v>
      </c>
      <c r="B246" s="191"/>
    </row>
    <row r="247" ht="20.1" customHeight="1" spans="1:2">
      <c r="A247" s="189" t="s">
        <v>47</v>
      </c>
      <c r="B247" s="191"/>
    </row>
    <row r="248" ht="20.1" customHeight="1" spans="1:2">
      <c r="A248" s="189" t="s">
        <v>174</v>
      </c>
      <c r="B248" s="191"/>
    </row>
    <row r="249" ht="20.1" customHeight="1" spans="1:2">
      <c r="A249" s="192" t="s">
        <v>175</v>
      </c>
      <c r="B249" s="190">
        <f>SUM(B250:B254)</f>
        <v>1506</v>
      </c>
    </row>
    <row r="250" ht="20.1" customHeight="1" spans="1:2">
      <c r="A250" s="192" t="s">
        <v>38</v>
      </c>
      <c r="B250" s="191">
        <v>211</v>
      </c>
    </row>
    <row r="251" ht="20.1" customHeight="1" spans="1:2">
      <c r="A251" s="192" t="s">
        <v>39</v>
      </c>
      <c r="B251" s="191"/>
    </row>
    <row r="252" ht="20.1" customHeight="1" spans="1:2">
      <c r="A252" s="189" t="s">
        <v>40</v>
      </c>
      <c r="B252" s="191"/>
    </row>
    <row r="253" ht="20.1" customHeight="1" spans="1:2">
      <c r="A253" s="189" t="s">
        <v>47</v>
      </c>
      <c r="B253" s="191">
        <v>74</v>
      </c>
    </row>
    <row r="254" ht="20.1" customHeight="1" spans="1:2">
      <c r="A254" s="189" t="s">
        <v>176</v>
      </c>
      <c r="B254" s="191">
        <v>1221</v>
      </c>
    </row>
    <row r="255" ht="20.1" customHeight="1" spans="1:2">
      <c r="A255" s="192" t="s">
        <v>177</v>
      </c>
      <c r="B255" s="190">
        <f>SUM(B256:B257)</f>
        <v>10077</v>
      </c>
    </row>
    <row r="256" ht="20.1" customHeight="1" spans="1:2">
      <c r="A256" s="192" t="s">
        <v>178</v>
      </c>
      <c r="B256" s="191"/>
    </row>
    <row r="257" ht="20.1" customHeight="1" spans="1:2">
      <c r="A257" s="192" t="s">
        <v>179</v>
      </c>
      <c r="B257" s="191">
        <v>10077</v>
      </c>
    </row>
    <row r="258" ht="20.1" customHeight="1" spans="1:2">
      <c r="A258" s="86" t="s">
        <v>180</v>
      </c>
      <c r="B258" s="190">
        <f>SUM(B259:B260)</f>
        <v>0</v>
      </c>
    </row>
    <row r="259" ht="20.1" customHeight="1" spans="1:2">
      <c r="A259" s="189" t="s">
        <v>181</v>
      </c>
      <c r="B259" s="191"/>
    </row>
    <row r="260" ht="20.1" customHeight="1" spans="1:2">
      <c r="A260" s="189" t="s">
        <v>182</v>
      </c>
      <c r="B260" s="191"/>
    </row>
    <row r="261" ht="20.1" customHeight="1" spans="1:2">
      <c r="A261" s="86" t="s">
        <v>183</v>
      </c>
      <c r="B261" s="190">
        <f>SUM(B262,B272,)</f>
        <v>0</v>
      </c>
    </row>
    <row r="262" ht="20.1" customHeight="1" spans="1:2">
      <c r="A262" s="192" t="s">
        <v>184</v>
      </c>
      <c r="B262" s="190">
        <f>SUM(B263:B271)</f>
        <v>0</v>
      </c>
    </row>
    <row r="263" ht="20.1" customHeight="1" spans="1:2">
      <c r="A263" s="192" t="s">
        <v>185</v>
      </c>
      <c r="B263" s="191"/>
    </row>
    <row r="264" ht="20.1" customHeight="1" spans="1:2">
      <c r="A264" s="189" t="s">
        <v>186</v>
      </c>
      <c r="B264" s="191"/>
    </row>
    <row r="265" ht="20.1" customHeight="1" spans="1:2">
      <c r="A265" s="189" t="s">
        <v>187</v>
      </c>
      <c r="B265" s="191"/>
    </row>
    <row r="266" ht="20.1" customHeight="1" spans="1:2">
      <c r="A266" s="189" t="s">
        <v>188</v>
      </c>
      <c r="B266" s="191"/>
    </row>
    <row r="267" ht="20.1" customHeight="1" spans="1:2">
      <c r="A267" s="192" t="s">
        <v>189</v>
      </c>
      <c r="B267" s="191"/>
    </row>
    <row r="268" ht="20.1" customHeight="1" spans="1:2">
      <c r="A268" s="192" t="s">
        <v>190</v>
      </c>
      <c r="B268" s="191"/>
    </row>
    <row r="269" ht="20.1" customHeight="1" spans="1:2">
      <c r="A269" s="192" t="s">
        <v>191</v>
      </c>
      <c r="B269" s="191"/>
    </row>
    <row r="270" ht="20.1" customHeight="1" spans="1:2">
      <c r="A270" s="192" t="s">
        <v>192</v>
      </c>
      <c r="B270" s="191"/>
    </row>
    <row r="271" ht="20.1" customHeight="1" spans="1:2">
      <c r="A271" s="192" t="s">
        <v>193</v>
      </c>
      <c r="B271" s="191"/>
    </row>
    <row r="272" ht="20.1" customHeight="1" spans="1:2">
      <c r="A272" s="192" t="s">
        <v>194</v>
      </c>
      <c r="B272" s="191"/>
    </row>
    <row r="273" ht="20.1" customHeight="1" spans="1:2">
      <c r="A273" s="86" t="s">
        <v>195</v>
      </c>
      <c r="B273" s="190">
        <f>SUM(B274,B284,B306,B313,B325,B334,B348,B357,B366,B374,B382,B391,)</f>
        <v>6933</v>
      </c>
    </row>
    <row r="274" ht="20.1" customHeight="1" spans="1:2">
      <c r="A274" s="189" t="s">
        <v>196</v>
      </c>
      <c r="B274" s="190">
        <f>SUM(B275:B283)</f>
        <v>1057</v>
      </c>
    </row>
    <row r="275" ht="20.1" customHeight="1" spans="1:2">
      <c r="A275" s="189" t="s">
        <v>197</v>
      </c>
      <c r="B275" s="191"/>
    </row>
    <row r="276" ht="20.1" customHeight="1" spans="1:2">
      <c r="A276" s="189" t="s">
        <v>198</v>
      </c>
      <c r="B276" s="191"/>
    </row>
    <row r="277" ht="20.1" customHeight="1" spans="1:2">
      <c r="A277" s="192" t="s">
        <v>199</v>
      </c>
      <c r="B277" s="191">
        <v>1057</v>
      </c>
    </row>
    <row r="278" ht="20.1" customHeight="1" spans="1:2">
      <c r="A278" s="192" t="s">
        <v>200</v>
      </c>
      <c r="B278" s="191"/>
    </row>
    <row r="279" ht="20.1" customHeight="1" spans="1:2">
      <c r="A279" s="192" t="s">
        <v>201</v>
      </c>
      <c r="B279" s="191"/>
    </row>
    <row r="280" ht="20.1" customHeight="1" spans="1:2">
      <c r="A280" s="189" t="s">
        <v>202</v>
      </c>
      <c r="B280" s="191"/>
    </row>
    <row r="281" ht="20.1" customHeight="1" spans="1:2">
      <c r="A281" s="189" t="s">
        <v>203</v>
      </c>
      <c r="B281" s="191"/>
    </row>
    <row r="282" ht="20.1" customHeight="1" spans="1:2">
      <c r="A282" s="189" t="s">
        <v>204</v>
      </c>
      <c r="B282" s="191"/>
    </row>
    <row r="283" ht="20.1" customHeight="1" spans="1:2">
      <c r="A283" s="192" t="s">
        <v>205</v>
      </c>
      <c r="B283" s="191"/>
    </row>
    <row r="284" ht="20.1" customHeight="1" spans="1:2">
      <c r="A284" s="192" t="s">
        <v>206</v>
      </c>
      <c r="B284" s="190">
        <f>SUM(B285:B305)</f>
        <v>0</v>
      </c>
    </row>
    <row r="285" ht="20.1" customHeight="1" spans="1:2">
      <c r="A285" s="192" t="s">
        <v>38</v>
      </c>
      <c r="B285" s="191"/>
    </row>
    <row r="286" ht="20.1" customHeight="1" spans="1:2">
      <c r="A286" s="86" t="s">
        <v>39</v>
      </c>
      <c r="B286" s="191"/>
    </row>
    <row r="287" ht="20.1" customHeight="1" spans="1:2">
      <c r="A287" s="189" t="s">
        <v>40</v>
      </c>
      <c r="B287" s="191"/>
    </row>
    <row r="288" ht="20.1" customHeight="1" spans="1:2">
      <c r="A288" s="189" t="s">
        <v>207</v>
      </c>
      <c r="B288" s="191"/>
    </row>
    <row r="289" ht="20.1" customHeight="1" spans="1:2">
      <c r="A289" s="189" t="s">
        <v>208</v>
      </c>
      <c r="B289" s="191"/>
    </row>
    <row r="290" ht="20.1" customHeight="1" spans="1:2">
      <c r="A290" s="192" t="s">
        <v>209</v>
      </c>
      <c r="B290" s="191"/>
    </row>
    <row r="291" ht="20.1" customHeight="1" spans="1:2">
      <c r="A291" s="192" t="s">
        <v>210</v>
      </c>
      <c r="B291" s="191"/>
    </row>
    <row r="292" ht="20.1" customHeight="1" spans="1:2">
      <c r="A292" s="192" t="s">
        <v>211</v>
      </c>
      <c r="B292" s="191"/>
    </row>
    <row r="293" ht="20.1" customHeight="1" spans="1:2">
      <c r="A293" s="189" t="s">
        <v>212</v>
      </c>
      <c r="B293" s="191"/>
    </row>
    <row r="294" ht="20.1" customHeight="1" spans="1:2">
      <c r="A294" s="189" t="s">
        <v>213</v>
      </c>
      <c r="B294" s="191"/>
    </row>
    <row r="295" ht="20.1" customHeight="1" spans="1:2">
      <c r="A295" s="189" t="s">
        <v>214</v>
      </c>
      <c r="B295" s="191"/>
    </row>
    <row r="296" ht="20.1" customHeight="1" spans="1:2">
      <c r="A296" s="192" t="s">
        <v>215</v>
      </c>
      <c r="B296" s="191"/>
    </row>
    <row r="297" ht="20.1" customHeight="1" spans="1:2">
      <c r="A297" s="192" t="s">
        <v>216</v>
      </c>
      <c r="B297" s="191"/>
    </row>
    <row r="298" ht="20.1" customHeight="1" spans="1:2">
      <c r="A298" s="192" t="s">
        <v>217</v>
      </c>
      <c r="B298" s="191"/>
    </row>
    <row r="299" ht="20.1" customHeight="1" spans="1:2">
      <c r="A299" s="86" t="s">
        <v>218</v>
      </c>
      <c r="B299" s="191"/>
    </row>
    <row r="300" ht="20.1" customHeight="1" spans="1:2">
      <c r="A300" s="189" t="s">
        <v>219</v>
      </c>
      <c r="B300" s="191"/>
    </row>
    <row r="301" ht="20.1" customHeight="1" spans="1:2">
      <c r="A301" s="189" t="s">
        <v>220</v>
      </c>
      <c r="B301" s="191"/>
    </row>
    <row r="302" ht="20.1" customHeight="1" spans="1:2">
      <c r="A302" s="189" t="s">
        <v>221</v>
      </c>
      <c r="B302" s="191"/>
    </row>
    <row r="303" ht="20.1" customHeight="1" spans="1:2">
      <c r="A303" s="192" t="s">
        <v>81</v>
      </c>
      <c r="B303" s="191"/>
    </row>
    <row r="304" ht="20.1" customHeight="1" spans="1:2">
      <c r="A304" s="192" t="s">
        <v>47</v>
      </c>
      <c r="B304" s="191"/>
    </row>
    <row r="305" ht="20.1" customHeight="1" spans="1:2">
      <c r="A305" s="192" t="s">
        <v>222</v>
      </c>
      <c r="B305" s="191"/>
    </row>
    <row r="306" ht="20.1" customHeight="1" spans="1:2">
      <c r="A306" s="189" t="s">
        <v>223</v>
      </c>
      <c r="B306" s="190">
        <f>SUM(B307:B312)</f>
        <v>0</v>
      </c>
    </row>
    <row r="307" ht="20.1" customHeight="1" spans="1:2">
      <c r="A307" s="189" t="s">
        <v>38</v>
      </c>
      <c r="B307" s="191"/>
    </row>
    <row r="308" ht="20.1" customHeight="1" spans="1:2">
      <c r="A308" s="189" t="s">
        <v>39</v>
      </c>
      <c r="B308" s="191"/>
    </row>
    <row r="309" ht="20.1" customHeight="1" spans="1:2">
      <c r="A309" s="192" t="s">
        <v>40</v>
      </c>
      <c r="B309" s="191"/>
    </row>
    <row r="310" ht="20.1" customHeight="1" spans="1:2">
      <c r="A310" s="192" t="s">
        <v>224</v>
      </c>
      <c r="B310" s="191"/>
    </row>
    <row r="311" ht="20.1" customHeight="1" spans="1:2">
      <c r="A311" s="192" t="s">
        <v>47</v>
      </c>
      <c r="B311" s="191"/>
    </row>
    <row r="312" ht="20.1" customHeight="1" spans="1:2">
      <c r="A312" s="86" t="s">
        <v>225</v>
      </c>
      <c r="B312" s="191"/>
    </row>
    <row r="313" ht="20.1" customHeight="1" spans="1:2">
      <c r="A313" s="189" t="s">
        <v>226</v>
      </c>
      <c r="B313" s="190">
        <f>SUM(B314:B324)</f>
        <v>1903</v>
      </c>
    </row>
    <row r="314" ht="20.1" customHeight="1" spans="1:2">
      <c r="A314" s="189" t="s">
        <v>38</v>
      </c>
      <c r="B314" s="191">
        <v>1095</v>
      </c>
    </row>
    <row r="315" ht="20.1" customHeight="1" spans="1:2">
      <c r="A315" s="189" t="s">
        <v>39</v>
      </c>
      <c r="B315" s="191"/>
    </row>
    <row r="316" ht="20.1" customHeight="1" spans="1:2">
      <c r="A316" s="192" t="s">
        <v>40</v>
      </c>
      <c r="B316" s="191"/>
    </row>
    <row r="317" ht="20.1" customHeight="1" spans="1:2">
      <c r="A317" s="192" t="s">
        <v>227</v>
      </c>
      <c r="B317" s="191"/>
    </row>
    <row r="318" ht="20.1" customHeight="1" spans="1:2">
      <c r="A318" s="192" t="s">
        <v>228</v>
      </c>
      <c r="B318" s="191"/>
    </row>
    <row r="319" ht="20.1" customHeight="1" spans="1:2">
      <c r="A319" s="189" t="s">
        <v>229</v>
      </c>
      <c r="B319" s="191"/>
    </row>
    <row r="320" ht="20.1" customHeight="1" spans="1:2">
      <c r="A320" s="189" t="s">
        <v>230</v>
      </c>
      <c r="B320" s="191"/>
    </row>
    <row r="321" ht="20.1" customHeight="1" spans="1:2">
      <c r="A321" s="189" t="s">
        <v>231</v>
      </c>
      <c r="B321" s="191"/>
    </row>
    <row r="322" ht="20.1" customHeight="1" spans="1:2">
      <c r="A322" s="192" t="s">
        <v>232</v>
      </c>
      <c r="B322" s="191"/>
    </row>
    <row r="323" ht="20.1" customHeight="1" spans="1:2">
      <c r="A323" s="192" t="s">
        <v>47</v>
      </c>
      <c r="B323" s="191">
        <v>125</v>
      </c>
    </row>
    <row r="324" ht="20.1" customHeight="1" spans="1:2">
      <c r="A324" s="192" t="s">
        <v>233</v>
      </c>
      <c r="B324" s="191">
        <v>683</v>
      </c>
    </row>
    <row r="325" ht="20.1" customHeight="1" spans="1:2">
      <c r="A325" s="86" t="s">
        <v>234</v>
      </c>
      <c r="B325" s="190">
        <f>SUM(B326:B333)</f>
        <v>3537</v>
      </c>
    </row>
    <row r="326" ht="20.1" customHeight="1" spans="1:2">
      <c r="A326" s="189" t="s">
        <v>38</v>
      </c>
      <c r="B326" s="191">
        <v>1215</v>
      </c>
    </row>
    <row r="327" ht="20.1" customHeight="1" spans="1:2">
      <c r="A327" s="189" t="s">
        <v>39</v>
      </c>
      <c r="B327" s="191"/>
    </row>
    <row r="328" ht="20.1" customHeight="1" spans="1:2">
      <c r="A328" s="189" t="s">
        <v>40</v>
      </c>
      <c r="B328" s="191"/>
    </row>
    <row r="329" ht="20.1" customHeight="1" spans="1:2">
      <c r="A329" s="192" t="s">
        <v>235</v>
      </c>
      <c r="B329" s="191"/>
    </row>
    <row r="330" ht="20.1" customHeight="1" spans="1:2">
      <c r="A330" s="192" t="s">
        <v>236</v>
      </c>
      <c r="B330" s="191"/>
    </row>
    <row r="331" ht="20.1" customHeight="1" spans="1:2">
      <c r="A331" s="192" t="s">
        <v>237</v>
      </c>
      <c r="B331" s="191"/>
    </row>
    <row r="332" ht="20.1" customHeight="1" spans="1:2">
      <c r="A332" s="189" t="s">
        <v>47</v>
      </c>
      <c r="B332" s="191">
        <v>88</v>
      </c>
    </row>
    <row r="333" ht="20.1" customHeight="1" spans="1:2">
      <c r="A333" s="189" t="s">
        <v>238</v>
      </c>
      <c r="B333" s="191">
        <v>2234</v>
      </c>
    </row>
    <row r="334" ht="20.1" customHeight="1" spans="1:2">
      <c r="A334" s="189" t="s">
        <v>239</v>
      </c>
      <c r="B334" s="190">
        <f>SUM(B335:B347)</f>
        <v>436</v>
      </c>
    </row>
    <row r="335" ht="20.1" customHeight="1" spans="1:2">
      <c r="A335" s="192" t="s">
        <v>38</v>
      </c>
      <c r="B335" s="191">
        <v>261</v>
      </c>
    </row>
    <row r="336" ht="20.1" customHeight="1" spans="1:2">
      <c r="A336" s="192" t="s">
        <v>39</v>
      </c>
      <c r="B336" s="191"/>
    </row>
    <row r="337" ht="20.1" customHeight="1" spans="1:2">
      <c r="A337" s="192" t="s">
        <v>40</v>
      </c>
      <c r="B337" s="191"/>
    </row>
    <row r="338" ht="20.1" customHeight="1" spans="1:2">
      <c r="A338" s="86" t="s">
        <v>240</v>
      </c>
      <c r="B338" s="191">
        <v>17</v>
      </c>
    </row>
    <row r="339" ht="20.1" customHeight="1" spans="1:2">
      <c r="A339" s="189" t="s">
        <v>241</v>
      </c>
      <c r="B339" s="191">
        <v>10</v>
      </c>
    </row>
    <row r="340" ht="20.1" customHeight="1" spans="1:2">
      <c r="A340" s="189" t="s">
        <v>242</v>
      </c>
      <c r="B340" s="191"/>
    </row>
    <row r="341" ht="20.1" customHeight="1" spans="1:2">
      <c r="A341" s="189" t="s">
        <v>243</v>
      </c>
      <c r="B341" s="191">
        <v>3</v>
      </c>
    </row>
    <row r="342" ht="20.1" customHeight="1" spans="1:2">
      <c r="A342" s="192" t="s">
        <v>244</v>
      </c>
      <c r="B342" s="191"/>
    </row>
    <row r="343" ht="20.1" customHeight="1" spans="1:2">
      <c r="A343" s="192" t="s">
        <v>245</v>
      </c>
      <c r="B343" s="191"/>
    </row>
    <row r="344" ht="20.1" customHeight="1" spans="1:2">
      <c r="A344" s="192" t="s">
        <v>246</v>
      </c>
      <c r="B344" s="191">
        <v>84</v>
      </c>
    </row>
    <row r="345" ht="20.1" customHeight="1" spans="1:2">
      <c r="A345" s="192" t="s">
        <v>247</v>
      </c>
      <c r="B345" s="191"/>
    </row>
    <row r="346" ht="20.1" customHeight="1" spans="1:2">
      <c r="A346" s="192" t="s">
        <v>47</v>
      </c>
      <c r="B346" s="191">
        <v>22</v>
      </c>
    </row>
    <row r="347" ht="20.1" customHeight="1" spans="1:2">
      <c r="A347" s="189" t="s">
        <v>248</v>
      </c>
      <c r="B347" s="191">
        <v>39</v>
      </c>
    </row>
    <row r="348" ht="20.1" customHeight="1" spans="1:2">
      <c r="A348" s="189" t="s">
        <v>249</v>
      </c>
      <c r="B348" s="190">
        <f>SUM(B349:B356)</f>
        <v>0</v>
      </c>
    </row>
    <row r="349" ht="20.1" customHeight="1" spans="1:2">
      <c r="A349" s="189" t="s">
        <v>38</v>
      </c>
      <c r="B349" s="191"/>
    </row>
    <row r="350" ht="20.1" customHeight="1" spans="1:2">
      <c r="A350" s="192" t="s">
        <v>39</v>
      </c>
      <c r="B350" s="191"/>
    </row>
    <row r="351" ht="20.1" customHeight="1" spans="1:2">
      <c r="A351" s="192" t="s">
        <v>40</v>
      </c>
      <c r="B351" s="191"/>
    </row>
    <row r="352" ht="20.1" customHeight="1" spans="1:2">
      <c r="A352" s="192" t="s">
        <v>250</v>
      </c>
      <c r="B352" s="191"/>
    </row>
    <row r="353" ht="20.1" customHeight="1" spans="1:2">
      <c r="A353" s="86" t="s">
        <v>251</v>
      </c>
      <c r="B353" s="191"/>
    </row>
    <row r="354" ht="20.1" customHeight="1" spans="1:2">
      <c r="A354" s="189" t="s">
        <v>252</v>
      </c>
      <c r="B354" s="191"/>
    </row>
    <row r="355" ht="20.1" customHeight="1" spans="1:2">
      <c r="A355" s="189" t="s">
        <v>47</v>
      </c>
      <c r="B355" s="191"/>
    </row>
    <row r="356" ht="20.1" customHeight="1" spans="1:2">
      <c r="A356" s="189" t="s">
        <v>253</v>
      </c>
      <c r="B356" s="191"/>
    </row>
    <row r="357" ht="20.1" customHeight="1" spans="1:2">
      <c r="A357" s="192" t="s">
        <v>254</v>
      </c>
      <c r="B357" s="190">
        <f>SUM(B358:B365)</f>
        <v>0</v>
      </c>
    </row>
    <row r="358" ht="20.1" customHeight="1" spans="1:2">
      <c r="A358" s="192" t="s">
        <v>38</v>
      </c>
      <c r="B358" s="191"/>
    </row>
    <row r="359" ht="20.1" customHeight="1" spans="1:2">
      <c r="A359" s="192" t="s">
        <v>39</v>
      </c>
      <c r="B359" s="191"/>
    </row>
    <row r="360" ht="20.1" customHeight="1" spans="1:2">
      <c r="A360" s="189" t="s">
        <v>40</v>
      </c>
      <c r="B360" s="191"/>
    </row>
    <row r="361" ht="20.1" customHeight="1" spans="1:2">
      <c r="A361" s="189" t="s">
        <v>255</v>
      </c>
      <c r="B361" s="191"/>
    </row>
    <row r="362" ht="20.1" customHeight="1" spans="1:2">
      <c r="A362" s="189" t="s">
        <v>256</v>
      </c>
      <c r="B362" s="191"/>
    </row>
    <row r="363" ht="20.1" customHeight="1" spans="1:2">
      <c r="A363" s="192" t="s">
        <v>257</v>
      </c>
      <c r="B363" s="191"/>
    </row>
    <row r="364" ht="20.1" customHeight="1" spans="1:2">
      <c r="A364" s="192" t="s">
        <v>47</v>
      </c>
      <c r="B364" s="191"/>
    </row>
    <row r="365" ht="20.1" customHeight="1" spans="1:2">
      <c r="A365" s="192" t="s">
        <v>258</v>
      </c>
      <c r="B365" s="191"/>
    </row>
    <row r="366" ht="20.1" customHeight="1" spans="1:2">
      <c r="A366" s="86" t="s">
        <v>259</v>
      </c>
      <c r="B366" s="190">
        <f>SUM(B367:B373)</f>
        <v>0</v>
      </c>
    </row>
    <row r="367" ht="20.1" customHeight="1" spans="1:2">
      <c r="A367" s="189" t="s">
        <v>38</v>
      </c>
      <c r="B367" s="191"/>
    </row>
    <row r="368" ht="20.1" customHeight="1" spans="1:2">
      <c r="A368" s="189" t="s">
        <v>39</v>
      </c>
      <c r="B368" s="191"/>
    </row>
    <row r="369" ht="20.1" customHeight="1" spans="1:2">
      <c r="A369" s="189" t="s">
        <v>40</v>
      </c>
      <c r="B369" s="191"/>
    </row>
    <row r="370" ht="20.1" customHeight="1" spans="1:2">
      <c r="A370" s="192" t="s">
        <v>260</v>
      </c>
      <c r="B370" s="191"/>
    </row>
    <row r="371" ht="20.1" customHeight="1" spans="1:2">
      <c r="A371" s="192" t="s">
        <v>261</v>
      </c>
      <c r="B371" s="191"/>
    </row>
    <row r="372" ht="20.1" customHeight="1" spans="1:2">
      <c r="A372" s="192" t="s">
        <v>47</v>
      </c>
      <c r="B372" s="191"/>
    </row>
    <row r="373" ht="20.1" customHeight="1" spans="1:2">
      <c r="A373" s="189" t="s">
        <v>262</v>
      </c>
      <c r="B373" s="191"/>
    </row>
    <row r="374" ht="20.1" customHeight="1" spans="1:2">
      <c r="A374" s="189" t="s">
        <v>263</v>
      </c>
      <c r="B374" s="190">
        <f>SUM(B375:B381)</f>
        <v>0</v>
      </c>
    </row>
    <row r="375" ht="20.1" customHeight="1" spans="1:2">
      <c r="A375" s="189" t="s">
        <v>38</v>
      </c>
      <c r="B375" s="191"/>
    </row>
    <row r="376" ht="20.1" customHeight="1" spans="1:2">
      <c r="A376" s="192" t="s">
        <v>39</v>
      </c>
      <c r="B376" s="191"/>
    </row>
    <row r="377" ht="20.1" customHeight="1" spans="1:2">
      <c r="A377" s="192" t="s">
        <v>264</v>
      </c>
      <c r="B377" s="191"/>
    </row>
    <row r="378" ht="20.1" customHeight="1" spans="1:2">
      <c r="A378" s="192" t="s">
        <v>265</v>
      </c>
      <c r="B378" s="191"/>
    </row>
    <row r="379" ht="20.1" customHeight="1" spans="1:2">
      <c r="A379" s="86" t="s">
        <v>266</v>
      </c>
      <c r="B379" s="191"/>
    </row>
    <row r="380" ht="20.1" customHeight="1" spans="1:2">
      <c r="A380" s="189" t="s">
        <v>219</v>
      </c>
      <c r="B380" s="191"/>
    </row>
    <row r="381" ht="20.1" customHeight="1" spans="1:2">
      <c r="A381" s="189" t="s">
        <v>267</v>
      </c>
      <c r="B381" s="191"/>
    </row>
    <row r="382" ht="20.1" customHeight="1" spans="1:2">
      <c r="A382" s="189" t="s">
        <v>268</v>
      </c>
      <c r="B382" s="190">
        <f>SUM(B383:B390)</f>
        <v>0</v>
      </c>
    </row>
    <row r="383" ht="20.1" customHeight="1" spans="1:2">
      <c r="A383" s="189" t="s">
        <v>269</v>
      </c>
      <c r="B383" s="191"/>
    </row>
    <row r="384" ht="20.1" customHeight="1" spans="1:2">
      <c r="A384" s="192" t="s">
        <v>38</v>
      </c>
      <c r="B384" s="191"/>
    </row>
    <row r="385" ht="20.1" customHeight="1" spans="1:2">
      <c r="A385" s="192" t="s">
        <v>270</v>
      </c>
      <c r="B385" s="191"/>
    </row>
    <row r="386" ht="20.1" customHeight="1" spans="1:2">
      <c r="A386" s="192" t="s">
        <v>271</v>
      </c>
      <c r="B386" s="191"/>
    </row>
    <row r="387" ht="20.1" customHeight="1" spans="1:2">
      <c r="A387" s="192" t="s">
        <v>272</v>
      </c>
      <c r="B387" s="191"/>
    </row>
    <row r="388" ht="20.1" customHeight="1" spans="1:2">
      <c r="A388" s="86" t="s">
        <v>273</v>
      </c>
      <c r="B388" s="191"/>
    </row>
    <row r="389" ht="20.1" customHeight="1" spans="1:2">
      <c r="A389" s="189" t="s">
        <v>274</v>
      </c>
      <c r="B389" s="191"/>
    </row>
    <row r="390" ht="20.1" customHeight="1" spans="1:2">
      <c r="A390" s="189" t="s">
        <v>275</v>
      </c>
      <c r="B390" s="191"/>
    </row>
    <row r="391" ht="20.1" customHeight="1" spans="1:2">
      <c r="A391" s="189" t="s">
        <v>276</v>
      </c>
      <c r="B391" s="191"/>
    </row>
    <row r="392" ht="20.1" customHeight="1" spans="1:2">
      <c r="A392" s="86" t="s">
        <v>277</v>
      </c>
      <c r="B392" s="190">
        <f>SUM(B393,B398,B407,B414,B420,B424,B428,B432,B438,B445,)</f>
        <v>14579</v>
      </c>
    </row>
    <row r="393" ht="20.1" customHeight="1" spans="1:2">
      <c r="A393" s="192" t="s">
        <v>278</v>
      </c>
      <c r="B393" s="190">
        <f>SUM(B394:B397)</f>
        <v>146</v>
      </c>
    </row>
    <row r="394" ht="20.1" customHeight="1" spans="1:2">
      <c r="A394" s="189" t="s">
        <v>38</v>
      </c>
      <c r="B394" s="191">
        <v>90</v>
      </c>
    </row>
    <row r="395" ht="20.1" customHeight="1" spans="1:2">
      <c r="A395" s="189" t="s">
        <v>39</v>
      </c>
      <c r="B395" s="191"/>
    </row>
    <row r="396" ht="20.1" customHeight="1" spans="1:2">
      <c r="A396" s="189" t="s">
        <v>40</v>
      </c>
      <c r="B396" s="191"/>
    </row>
    <row r="397" ht="20.1" customHeight="1" spans="1:2">
      <c r="A397" s="192" t="s">
        <v>279</v>
      </c>
      <c r="B397" s="191">
        <v>56</v>
      </c>
    </row>
    <row r="398" ht="20.1" customHeight="1" spans="1:2">
      <c r="A398" s="189" t="s">
        <v>280</v>
      </c>
      <c r="B398" s="190">
        <f>SUM(B399:B406)</f>
        <v>12639</v>
      </c>
    </row>
    <row r="399" ht="20.1" customHeight="1" spans="1:2">
      <c r="A399" s="189" t="s">
        <v>281</v>
      </c>
      <c r="B399" s="191">
        <v>897</v>
      </c>
    </row>
    <row r="400" ht="20.1" customHeight="1" spans="1:2">
      <c r="A400" s="189" t="s">
        <v>282</v>
      </c>
      <c r="B400" s="191">
        <v>10754</v>
      </c>
    </row>
    <row r="401" ht="20.1" customHeight="1" spans="1:2">
      <c r="A401" s="192" t="s">
        <v>283</v>
      </c>
      <c r="B401" s="191">
        <v>444</v>
      </c>
    </row>
    <row r="402" ht="20.1" customHeight="1" spans="1:2">
      <c r="A402" s="192" t="s">
        <v>284</v>
      </c>
      <c r="B402" s="191">
        <v>476</v>
      </c>
    </row>
    <row r="403" ht="20.1" customHeight="1" spans="1:2">
      <c r="A403" s="192" t="s">
        <v>285</v>
      </c>
      <c r="B403" s="191"/>
    </row>
    <row r="404" ht="20.1" customHeight="1" spans="1:2">
      <c r="A404" s="189" t="s">
        <v>286</v>
      </c>
      <c r="B404" s="191"/>
    </row>
    <row r="405" ht="20.1" customHeight="1" spans="1:2">
      <c r="A405" s="189" t="s">
        <v>287</v>
      </c>
      <c r="B405" s="191"/>
    </row>
    <row r="406" ht="20.1" customHeight="1" spans="1:2">
      <c r="A406" s="189" t="s">
        <v>288</v>
      </c>
      <c r="B406" s="191">
        <v>68</v>
      </c>
    </row>
    <row r="407" ht="20.1" customHeight="1" spans="1:2">
      <c r="A407" s="189" t="s">
        <v>289</v>
      </c>
      <c r="B407" s="190">
        <f>SUM(B408:B413)</f>
        <v>1224</v>
      </c>
    </row>
    <row r="408" ht="20.1" customHeight="1" spans="1:2">
      <c r="A408" s="189" t="s">
        <v>290</v>
      </c>
      <c r="B408" s="191"/>
    </row>
    <row r="409" ht="20.1" customHeight="1" spans="1:2">
      <c r="A409" s="189" t="s">
        <v>291</v>
      </c>
      <c r="B409" s="191"/>
    </row>
    <row r="410" ht="20.1" customHeight="1" spans="1:2">
      <c r="A410" s="189" t="s">
        <v>292</v>
      </c>
      <c r="B410" s="191"/>
    </row>
    <row r="411" ht="20.1" customHeight="1" spans="1:2">
      <c r="A411" s="192" t="s">
        <v>293</v>
      </c>
      <c r="B411" s="191">
        <v>1224</v>
      </c>
    </row>
    <row r="412" ht="20.1" customHeight="1" spans="1:2">
      <c r="A412" s="192" t="s">
        <v>294</v>
      </c>
      <c r="B412" s="191"/>
    </row>
    <row r="413" ht="20.1" customHeight="1" spans="1:2">
      <c r="A413" s="192" t="s">
        <v>295</v>
      </c>
      <c r="B413" s="191"/>
    </row>
    <row r="414" ht="20.1" customHeight="1" spans="1:2">
      <c r="A414" s="86" t="s">
        <v>296</v>
      </c>
      <c r="B414" s="190">
        <f>SUM(B415:B419)</f>
        <v>58</v>
      </c>
    </row>
    <row r="415" ht="20.1" customHeight="1" spans="1:2">
      <c r="A415" s="189" t="s">
        <v>297</v>
      </c>
      <c r="B415" s="191"/>
    </row>
    <row r="416" ht="20.1" customHeight="1" spans="1:2">
      <c r="A416" s="189" t="s">
        <v>298</v>
      </c>
      <c r="B416" s="191"/>
    </row>
    <row r="417" ht="20.1" customHeight="1" spans="1:2">
      <c r="A417" s="189" t="s">
        <v>299</v>
      </c>
      <c r="B417" s="191"/>
    </row>
    <row r="418" ht="20.1" customHeight="1" spans="1:2">
      <c r="A418" s="192" t="s">
        <v>300</v>
      </c>
      <c r="B418" s="191"/>
    </row>
    <row r="419" ht="20.1" customHeight="1" spans="1:2">
      <c r="A419" s="192" t="s">
        <v>301</v>
      </c>
      <c r="B419" s="191">
        <v>58</v>
      </c>
    </row>
    <row r="420" ht="20.1" customHeight="1" spans="1:2">
      <c r="A420" s="192" t="s">
        <v>302</v>
      </c>
      <c r="B420" s="190">
        <f>SUM(B421:B423)</f>
        <v>0</v>
      </c>
    </row>
    <row r="421" ht="20.1" customHeight="1" spans="1:2">
      <c r="A421" s="189" t="s">
        <v>303</v>
      </c>
      <c r="B421" s="191"/>
    </row>
    <row r="422" ht="20.1" customHeight="1" spans="1:2">
      <c r="A422" s="189" t="s">
        <v>304</v>
      </c>
      <c r="B422" s="191"/>
    </row>
    <row r="423" ht="20.1" customHeight="1" spans="1:2">
      <c r="A423" s="189" t="s">
        <v>305</v>
      </c>
      <c r="B423" s="191"/>
    </row>
    <row r="424" ht="20.1" customHeight="1" spans="1:2">
      <c r="A424" s="192" t="s">
        <v>306</v>
      </c>
      <c r="B424" s="190">
        <f>SUM(B425:B427)</f>
        <v>0</v>
      </c>
    </row>
    <row r="425" ht="20.1" customHeight="1" spans="1:2">
      <c r="A425" s="192" t="s">
        <v>307</v>
      </c>
      <c r="B425" s="191"/>
    </row>
    <row r="426" ht="20.1" customHeight="1" spans="1:2">
      <c r="A426" s="192" t="s">
        <v>308</v>
      </c>
      <c r="B426" s="191"/>
    </row>
    <row r="427" ht="20.1" customHeight="1" spans="1:2">
      <c r="A427" s="86" t="s">
        <v>309</v>
      </c>
      <c r="B427" s="191"/>
    </row>
    <row r="428" ht="20.1" customHeight="1" spans="1:2">
      <c r="A428" s="189" t="s">
        <v>310</v>
      </c>
      <c r="B428" s="190">
        <f>SUM(B429:B431)</f>
        <v>0</v>
      </c>
    </row>
    <row r="429" ht="20.1" customHeight="1" spans="1:2">
      <c r="A429" s="189" t="s">
        <v>311</v>
      </c>
      <c r="B429" s="191"/>
    </row>
    <row r="430" ht="20.1" customHeight="1" spans="1:2">
      <c r="A430" s="189" t="s">
        <v>312</v>
      </c>
      <c r="B430" s="191"/>
    </row>
    <row r="431" ht="20.1" customHeight="1" spans="1:2">
      <c r="A431" s="192" t="s">
        <v>313</v>
      </c>
      <c r="B431" s="191"/>
    </row>
    <row r="432" ht="20.1" customHeight="1" spans="1:2">
      <c r="A432" s="192" t="s">
        <v>314</v>
      </c>
      <c r="B432" s="190">
        <f>SUM(B433:B437)</f>
        <v>152</v>
      </c>
    </row>
    <row r="433" ht="20.1" customHeight="1" spans="1:2">
      <c r="A433" s="192" t="s">
        <v>315</v>
      </c>
      <c r="B433" s="191">
        <v>152</v>
      </c>
    </row>
    <row r="434" ht="19.5" customHeight="1" spans="1:2">
      <c r="A434" s="189" t="s">
        <v>316</v>
      </c>
      <c r="B434" s="191"/>
    </row>
    <row r="435" ht="20.1" customHeight="1" spans="1:2">
      <c r="A435" s="189" t="s">
        <v>317</v>
      </c>
      <c r="B435" s="191"/>
    </row>
    <row r="436" ht="20.1" customHeight="1" spans="1:2">
      <c r="A436" s="189" t="s">
        <v>318</v>
      </c>
      <c r="B436" s="191"/>
    </row>
    <row r="437" ht="20.1" customHeight="1" spans="1:2">
      <c r="A437" s="189" t="s">
        <v>319</v>
      </c>
      <c r="B437" s="191"/>
    </row>
    <row r="438" ht="20.1" customHeight="1" spans="1:2">
      <c r="A438" s="189" t="s">
        <v>320</v>
      </c>
      <c r="B438" s="190">
        <f>SUM(B439:B444)</f>
        <v>0</v>
      </c>
    </row>
    <row r="439" ht="20.1" customHeight="1" spans="1:2">
      <c r="A439" s="192" t="s">
        <v>321</v>
      </c>
      <c r="B439" s="191"/>
    </row>
    <row r="440" ht="20.1" customHeight="1" spans="1:2">
      <c r="A440" s="192" t="s">
        <v>322</v>
      </c>
      <c r="B440" s="191"/>
    </row>
    <row r="441" ht="20.1" customHeight="1" spans="1:2">
      <c r="A441" s="192" t="s">
        <v>323</v>
      </c>
      <c r="B441" s="191"/>
    </row>
    <row r="442" ht="20.1" customHeight="1" spans="1:2">
      <c r="A442" s="86" t="s">
        <v>324</v>
      </c>
      <c r="B442" s="191"/>
    </row>
    <row r="443" ht="20.1" customHeight="1" spans="1:2">
      <c r="A443" s="189" t="s">
        <v>325</v>
      </c>
      <c r="B443" s="191"/>
    </row>
    <row r="444" ht="20.1" customHeight="1" spans="1:2">
      <c r="A444" s="189" t="s">
        <v>326</v>
      </c>
      <c r="B444" s="191"/>
    </row>
    <row r="445" ht="20.1" customHeight="1" spans="1:2">
      <c r="A445" s="189" t="s">
        <v>327</v>
      </c>
      <c r="B445" s="191">
        <v>360</v>
      </c>
    </row>
    <row r="446" ht="20.1" customHeight="1" spans="1:2">
      <c r="A446" s="86" t="s">
        <v>328</v>
      </c>
      <c r="B446" s="190">
        <f>SUM(B447,B452,B461,B467,B473,B478,B483,B490,B494,B497,)</f>
        <v>1234</v>
      </c>
    </row>
    <row r="447" ht="20.1" customHeight="1" spans="1:2">
      <c r="A447" s="192" t="s">
        <v>329</v>
      </c>
      <c r="B447" s="190">
        <f>SUM(B448:B451)</f>
        <v>1087</v>
      </c>
    </row>
    <row r="448" ht="20.1" customHeight="1" spans="1:2">
      <c r="A448" s="189" t="s">
        <v>38</v>
      </c>
      <c r="B448" s="191">
        <v>101</v>
      </c>
    </row>
    <row r="449" ht="20.1" customHeight="1" spans="1:2">
      <c r="A449" s="189" t="s">
        <v>39</v>
      </c>
      <c r="B449" s="191"/>
    </row>
    <row r="450" ht="20.1" customHeight="1" spans="1:2">
      <c r="A450" s="189" t="s">
        <v>40</v>
      </c>
      <c r="B450" s="191"/>
    </row>
    <row r="451" ht="20.1" customHeight="1" spans="1:2">
      <c r="A451" s="192" t="s">
        <v>330</v>
      </c>
      <c r="B451" s="191">
        <v>986</v>
      </c>
    </row>
    <row r="452" ht="20.1" customHeight="1" spans="1:2">
      <c r="A452" s="189" t="s">
        <v>331</v>
      </c>
      <c r="B452" s="190">
        <f>SUM(B453:B460)</f>
        <v>0</v>
      </c>
    </row>
    <row r="453" ht="20.1" customHeight="1" spans="1:2">
      <c r="A453" s="189" t="s">
        <v>332</v>
      </c>
      <c r="B453" s="191"/>
    </row>
    <row r="454" ht="20.1" customHeight="1" spans="1:2">
      <c r="A454" s="189" t="s">
        <v>333</v>
      </c>
      <c r="B454" s="191"/>
    </row>
    <row r="455" ht="20.1" customHeight="1" spans="1:2">
      <c r="A455" s="86" t="s">
        <v>334</v>
      </c>
      <c r="B455" s="191"/>
    </row>
    <row r="456" ht="20.1" customHeight="1" spans="1:2">
      <c r="A456" s="189" t="s">
        <v>335</v>
      </c>
      <c r="B456" s="191"/>
    </row>
    <row r="457" ht="20.1" customHeight="1" spans="1:2">
      <c r="A457" s="189" t="s">
        <v>336</v>
      </c>
      <c r="B457" s="191"/>
    </row>
    <row r="458" ht="20.1" customHeight="1" spans="1:2">
      <c r="A458" s="189" t="s">
        <v>337</v>
      </c>
      <c r="B458" s="191"/>
    </row>
    <row r="459" ht="20.1" customHeight="1" spans="1:2">
      <c r="A459" s="192" t="s">
        <v>338</v>
      </c>
      <c r="B459" s="191"/>
    </row>
    <row r="460" ht="20.1" customHeight="1" spans="1:2">
      <c r="A460" s="192" t="s">
        <v>339</v>
      </c>
      <c r="B460" s="191"/>
    </row>
    <row r="461" ht="20.1" customHeight="1" spans="1:2">
      <c r="A461" s="192" t="s">
        <v>340</v>
      </c>
      <c r="B461" s="190">
        <f>SUM(B462:B466)</f>
        <v>0</v>
      </c>
    </row>
    <row r="462" ht="20.1" customHeight="1" spans="1:2">
      <c r="A462" s="189" t="s">
        <v>332</v>
      </c>
      <c r="B462" s="191"/>
    </row>
    <row r="463" ht="20.1" customHeight="1" spans="1:2">
      <c r="A463" s="189" t="s">
        <v>341</v>
      </c>
      <c r="B463" s="191"/>
    </row>
    <row r="464" ht="20.1" customHeight="1" spans="1:2">
      <c r="A464" s="189" t="s">
        <v>342</v>
      </c>
      <c r="B464" s="191"/>
    </row>
    <row r="465" ht="20.1" customHeight="1" spans="1:2">
      <c r="A465" s="192" t="s">
        <v>343</v>
      </c>
      <c r="B465" s="191"/>
    </row>
    <row r="466" ht="20.1" customHeight="1" spans="1:2">
      <c r="A466" s="192" t="s">
        <v>344</v>
      </c>
      <c r="B466" s="191"/>
    </row>
    <row r="467" ht="20.1" customHeight="1" spans="1:2">
      <c r="A467" s="192" t="s">
        <v>345</v>
      </c>
      <c r="B467" s="190">
        <f>SUM(B468:B472)</f>
        <v>0</v>
      </c>
    </row>
    <row r="468" ht="20.1" customHeight="1" spans="1:2">
      <c r="A468" s="86" t="s">
        <v>332</v>
      </c>
      <c r="B468" s="191"/>
    </row>
    <row r="469" ht="20.1" customHeight="1" spans="1:2">
      <c r="A469" s="189" t="s">
        <v>346</v>
      </c>
      <c r="B469" s="191"/>
    </row>
    <row r="470" ht="20.1" customHeight="1" spans="1:2">
      <c r="A470" s="189" t="s">
        <v>347</v>
      </c>
      <c r="B470" s="191"/>
    </row>
    <row r="471" ht="20.1" customHeight="1" spans="1:2">
      <c r="A471" s="189" t="s">
        <v>348</v>
      </c>
      <c r="B471" s="191"/>
    </row>
    <row r="472" ht="20.1" customHeight="1" spans="1:2">
      <c r="A472" s="192" t="s">
        <v>349</v>
      </c>
      <c r="B472" s="191"/>
    </row>
    <row r="473" ht="20.1" customHeight="1" spans="1:2">
      <c r="A473" s="192" t="s">
        <v>350</v>
      </c>
      <c r="B473" s="190">
        <f>SUM(B474:B477)</f>
        <v>0</v>
      </c>
    </row>
    <row r="474" ht="20.1" customHeight="1" spans="1:2">
      <c r="A474" s="192" t="s">
        <v>332</v>
      </c>
      <c r="B474" s="191"/>
    </row>
    <row r="475" ht="20.1" customHeight="1" spans="1:2">
      <c r="A475" s="189" t="s">
        <v>351</v>
      </c>
      <c r="B475" s="191"/>
    </row>
    <row r="476" ht="20.1" customHeight="1" spans="1:2">
      <c r="A476" s="189" t="s">
        <v>352</v>
      </c>
      <c r="B476" s="191"/>
    </row>
    <row r="477" ht="20.1" customHeight="1" spans="1:2">
      <c r="A477" s="189" t="s">
        <v>353</v>
      </c>
      <c r="B477" s="191"/>
    </row>
    <row r="478" ht="20.1" customHeight="1" spans="1:2">
      <c r="A478" s="192" t="s">
        <v>354</v>
      </c>
      <c r="B478" s="190">
        <f>SUM(B479:B482)</f>
        <v>0</v>
      </c>
    </row>
    <row r="479" ht="20.1" customHeight="1" spans="1:2">
      <c r="A479" s="192" t="s">
        <v>355</v>
      </c>
      <c r="B479" s="191"/>
    </row>
    <row r="480" ht="20.1" customHeight="1" spans="1:2">
      <c r="A480" s="192" t="s">
        <v>356</v>
      </c>
      <c r="B480" s="191"/>
    </row>
    <row r="481" ht="20.1" customHeight="1" spans="1:2">
      <c r="A481" s="86" t="s">
        <v>357</v>
      </c>
      <c r="B481" s="191"/>
    </row>
    <row r="482" ht="20.1" customHeight="1" spans="1:2">
      <c r="A482" s="189" t="s">
        <v>358</v>
      </c>
      <c r="B482" s="191"/>
    </row>
    <row r="483" ht="20.1" customHeight="1" spans="1:2">
      <c r="A483" s="189" t="s">
        <v>359</v>
      </c>
      <c r="B483" s="190">
        <f>SUM(B484:B489)</f>
        <v>42</v>
      </c>
    </row>
    <row r="484" ht="20.1" customHeight="1" spans="1:2">
      <c r="A484" s="189" t="s">
        <v>332</v>
      </c>
      <c r="B484" s="191">
        <v>27</v>
      </c>
    </row>
    <row r="485" ht="20.1" customHeight="1" spans="1:2">
      <c r="A485" s="192" t="s">
        <v>360</v>
      </c>
      <c r="B485" s="191">
        <v>12</v>
      </c>
    </row>
    <row r="486" ht="20.1" customHeight="1" spans="1:2">
      <c r="A486" s="192" t="s">
        <v>361</v>
      </c>
      <c r="B486" s="191"/>
    </row>
    <row r="487" ht="20.1" customHeight="1" spans="1:2">
      <c r="A487" s="192" t="s">
        <v>362</v>
      </c>
      <c r="B487" s="191"/>
    </row>
    <row r="488" ht="20.1" customHeight="1" spans="1:2">
      <c r="A488" s="189" t="s">
        <v>363</v>
      </c>
      <c r="B488" s="191"/>
    </row>
    <row r="489" ht="20.1" customHeight="1" spans="1:2">
      <c r="A489" s="189" t="s">
        <v>364</v>
      </c>
      <c r="B489" s="191">
        <v>3</v>
      </c>
    </row>
    <row r="490" ht="20.1" customHeight="1" spans="1:2">
      <c r="A490" s="189" t="s">
        <v>365</v>
      </c>
      <c r="B490" s="190">
        <f>SUM(B491:B493)</f>
        <v>0</v>
      </c>
    </row>
    <row r="491" ht="20.1" customHeight="1" spans="1:2">
      <c r="A491" s="192" t="s">
        <v>366</v>
      </c>
      <c r="B491" s="191"/>
    </row>
    <row r="492" ht="20.1" customHeight="1" spans="1:2">
      <c r="A492" s="192" t="s">
        <v>367</v>
      </c>
      <c r="B492" s="191"/>
    </row>
    <row r="493" ht="20.1" customHeight="1" spans="1:2">
      <c r="A493" s="192" t="s">
        <v>368</v>
      </c>
      <c r="B493" s="191"/>
    </row>
    <row r="494" ht="20.1" customHeight="1" spans="1:2">
      <c r="A494" s="86" t="s">
        <v>369</v>
      </c>
      <c r="B494" s="190">
        <f>SUM(B495:B496)</f>
        <v>0</v>
      </c>
    </row>
    <row r="495" ht="20.1" customHeight="1" spans="1:2">
      <c r="A495" s="192" t="s">
        <v>370</v>
      </c>
      <c r="B495" s="191"/>
    </row>
    <row r="496" ht="20.1" customHeight="1" spans="1:2">
      <c r="A496" s="192" t="s">
        <v>371</v>
      </c>
      <c r="B496" s="191"/>
    </row>
    <row r="497" ht="20.1" customHeight="1" spans="1:2">
      <c r="A497" s="189" t="s">
        <v>372</v>
      </c>
      <c r="B497" s="190">
        <f>SUM(B498:B501)</f>
        <v>105</v>
      </c>
    </row>
    <row r="498" ht="20.1" customHeight="1" spans="1:2">
      <c r="A498" s="189" t="s">
        <v>373</v>
      </c>
      <c r="B498" s="191"/>
    </row>
    <row r="499" ht="20.1" customHeight="1" spans="1:2">
      <c r="A499" s="192" t="s">
        <v>374</v>
      </c>
      <c r="B499" s="191"/>
    </row>
    <row r="500" ht="20.1" customHeight="1" spans="1:2">
      <c r="A500" s="192" t="s">
        <v>375</v>
      </c>
      <c r="B500" s="191"/>
    </row>
    <row r="501" ht="20.1" customHeight="1" spans="1:2">
      <c r="A501" s="192" t="s">
        <v>376</v>
      </c>
      <c r="B501" s="191">
        <v>105</v>
      </c>
    </row>
    <row r="502" ht="20.1" customHeight="1" spans="1:2">
      <c r="A502" s="86" t="s">
        <v>377</v>
      </c>
      <c r="B502" s="190">
        <f>SUM(B503,B517,B525,B536,B547,)</f>
        <v>236</v>
      </c>
    </row>
    <row r="503" ht="20.1" customHeight="1" spans="1:2">
      <c r="A503" s="86" t="s">
        <v>378</v>
      </c>
      <c r="B503" s="190">
        <f>SUM(B504:B516)</f>
        <v>214</v>
      </c>
    </row>
    <row r="504" ht="20.1" customHeight="1" spans="1:2">
      <c r="A504" s="86" t="s">
        <v>38</v>
      </c>
      <c r="B504" s="191"/>
    </row>
    <row r="505" ht="20.1" customHeight="1" spans="1:2">
      <c r="A505" s="86" t="s">
        <v>39</v>
      </c>
      <c r="B505" s="191"/>
    </row>
    <row r="506" ht="20.1" customHeight="1" spans="1:2">
      <c r="A506" s="86" t="s">
        <v>40</v>
      </c>
      <c r="B506" s="191"/>
    </row>
    <row r="507" ht="20.1" customHeight="1" spans="1:2">
      <c r="A507" s="86" t="s">
        <v>379</v>
      </c>
      <c r="B507" s="191"/>
    </row>
    <row r="508" ht="20.1" customHeight="1" spans="1:2">
      <c r="A508" s="86" t="s">
        <v>380</v>
      </c>
      <c r="B508" s="191"/>
    </row>
    <row r="509" ht="20.1" customHeight="1" spans="1:2">
      <c r="A509" s="86" t="s">
        <v>381</v>
      </c>
      <c r="B509" s="191"/>
    </row>
    <row r="510" ht="20.1" customHeight="1" spans="1:2">
      <c r="A510" s="86" t="s">
        <v>382</v>
      </c>
      <c r="B510" s="191"/>
    </row>
    <row r="511" ht="20.1" customHeight="1" spans="1:2">
      <c r="A511" s="86" t="s">
        <v>383</v>
      </c>
      <c r="B511" s="191"/>
    </row>
    <row r="512" ht="20.1" customHeight="1" spans="1:2">
      <c r="A512" s="86" t="s">
        <v>384</v>
      </c>
      <c r="B512" s="191">
        <v>127</v>
      </c>
    </row>
    <row r="513" ht="20.1" customHeight="1" spans="1:2">
      <c r="A513" s="86" t="s">
        <v>385</v>
      </c>
      <c r="B513" s="191"/>
    </row>
    <row r="514" ht="20.1" customHeight="1" spans="1:2">
      <c r="A514" s="86" t="s">
        <v>386</v>
      </c>
      <c r="B514" s="191"/>
    </row>
    <row r="515" ht="20.1" customHeight="1" spans="1:2">
      <c r="A515" s="86" t="s">
        <v>387</v>
      </c>
      <c r="B515" s="191">
        <v>81</v>
      </c>
    </row>
    <row r="516" ht="20.1" customHeight="1" spans="1:2">
      <c r="A516" s="86" t="s">
        <v>388</v>
      </c>
      <c r="B516" s="191">
        <v>6</v>
      </c>
    </row>
    <row r="517" ht="20.1" customHeight="1" spans="1:2">
      <c r="A517" s="86" t="s">
        <v>389</v>
      </c>
      <c r="B517" s="190">
        <f>SUM(B518:B524)</f>
        <v>11</v>
      </c>
    </row>
    <row r="518" ht="20.1" customHeight="1" spans="1:2">
      <c r="A518" s="86" t="s">
        <v>38</v>
      </c>
      <c r="B518" s="191"/>
    </row>
    <row r="519" ht="20.1" customHeight="1" spans="1:2">
      <c r="A519" s="86" t="s">
        <v>39</v>
      </c>
      <c r="B519" s="191"/>
    </row>
    <row r="520" ht="20.1" customHeight="1" spans="1:2">
      <c r="A520" s="86" t="s">
        <v>40</v>
      </c>
      <c r="B520" s="191"/>
    </row>
    <row r="521" ht="20.1" customHeight="1" spans="1:2">
      <c r="A521" s="86" t="s">
        <v>390</v>
      </c>
      <c r="B521" s="191">
        <v>7</v>
      </c>
    </row>
    <row r="522" ht="20.1" customHeight="1" spans="1:2">
      <c r="A522" s="86" t="s">
        <v>391</v>
      </c>
      <c r="B522" s="191"/>
    </row>
    <row r="523" ht="20.1" customHeight="1" spans="1:2">
      <c r="A523" s="86" t="s">
        <v>392</v>
      </c>
      <c r="B523" s="191"/>
    </row>
    <row r="524" ht="20.1" customHeight="1" spans="1:2">
      <c r="A524" s="86" t="s">
        <v>393</v>
      </c>
      <c r="B524" s="191">
        <v>4</v>
      </c>
    </row>
    <row r="525" ht="20.1" customHeight="1" spans="1:2">
      <c r="A525" s="86" t="s">
        <v>394</v>
      </c>
      <c r="B525" s="190">
        <f>SUM(B526:B535)</f>
        <v>0</v>
      </c>
    </row>
    <row r="526" ht="20.1" customHeight="1" spans="1:2">
      <c r="A526" s="86" t="s">
        <v>38</v>
      </c>
      <c r="B526" s="191"/>
    </row>
    <row r="527" ht="20.1" customHeight="1" spans="1:2">
      <c r="A527" s="86" t="s">
        <v>39</v>
      </c>
      <c r="B527" s="191"/>
    </row>
    <row r="528" ht="20.1" customHeight="1" spans="1:2">
      <c r="A528" s="86" t="s">
        <v>40</v>
      </c>
      <c r="B528" s="191"/>
    </row>
    <row r="529" ht="20.1" customHeight="1" spans="1:2">
      <c r="A529" s="86" t="s">
        <v>395</v>
      </c>
      <c r="B529" s="191"/>
    </row>
    <row r="530" ht="20.1" customHeight="1" spans="1:2">
      <c r="A530" s="86" t="s">
        <v>396</v>
      </c>
      <c r="B530" s="191"/>
    </row>
    <row r="531" ht="20.1" customHeight="1" spans="1:2">
      <c r="A531" s="86" t="s">
        <v>397</v>
      </c>
      <c r="B531" s="191"/>
    </row>
    <row r="532" ht="20.1" customHeight="1" spans="1:2">
      <c r="A532" s="86" t="s">
        <v>398</v>
      </c>
      <c r="B532" s="191"/>
    </row>
    <row r="533" ht="20.1" customHeight="1" spans="1:2">
      <c r="A533" s="86" t="s">
        <v>399</v>
      </c>
      <c r="B533" s="191"/>
    </row>
    <row r="534" ht="20.1" customHeight="1" spans="1:2">
      <c r="A534" s="86" t="s">
        <v>400</v>
      </c>
      <c r="B534" s="191"/>
    </row>
    <row r="535" ht="20.1" customHeight="1" spans="1:2">
      <c r="A535" s="86" t="s">
        <v>401</v>
      </c>
      <c r="B535" s="191"/>
    </row>
    <row r="536" ht="20.1" customHeight="1" spans="1:2">
      <c r="A536" s="86" t="s">
        <v>402</v>
      </c>
      <c r="B536" s="190">
        <f>SUM(B537:B546)</f>
        <v>0</v>
      </c>
    </row>
    <row r="537" ht="20.1" customHeight="1" spans="1:2">
      <c r="A537" s="86" t="s">
        <v>38</v>
      </c>
      <c r="B537" s="191"/>
    </row>
    <row r="538" ht="20.1" customHeight="1" spans="1:2">
      <c r="A538" s="86" t="s">
        <v>39</v>
      </c>
      <c r="B538" s="191"/>
    </row>
    <row r="539" ht="20.1" customHeight="1" spans="1:2">
      <c r="A539" s="86" t="s">
        <v>40</v>
      </c>
      <c r="B539" s="191"/>
    </row>
    <row r="540" ht="20.1" customHeight="1" spans="1:2">
      <c r="A540" s="86" t="s">
        <v>403</v>
      </c>
      <c r="B540" s="191"/>
    </row>
    <row r="541" ht="20.1" customHeight="1" spans="1:2">
      <c r="A541" s="86" t="s">
        <v>404</v>
      </c>
      <c r="B541" s="191"/>
    </row>
    <row r="542" ht="20.1" customHeight="1" spans="1:2">
      <c r="A542" s="86" t="s">
        <v>405</v>
      </c>
      <c r="B542" s="191"/>
    </row>
    <row r="543" ht="20.1" customHeight="1" spans="1:2">
      <c r="A543" s="86" t="s">
        <v>406</v>
      </c>
      <c r="B543" s="191"/>
    </row>
    <row r="544" ht="20.1" customHeight="1" spans="1:2">
      <c r="A544" s="86" t="s">
        <v>407</v>
      </c>
      <c r="B544" s="191"/>
    </row>
    <row r="545" ht="20.1" customHeight="1" spans="1:2">
      <c r="A545" s="86" t="s">
        <v>408</v>
      </c>
      <c r="B545" s="191"/>
    </row>
    <row r="546" ht="20.1" customHeight="1" spans="1:2">
      <c r="A546" s="86" t="s">
        <v>409</v>
      </c>
      <c r="B546" s="191"/>
    </row>
    <row r="547" ht="20.1" customHeight="1" spans="1:2">
      <c r="A547" s="86" t="s">
        <v>410</v>
      </c>
      <c r="B547" s="190">
        <f>SUM(B548:B550)</f>
        <v>11</v>
      </c>
    </row>
    <row r="548" ht="20.1" customHeight="1" spans="1:2">
      <c r="A548" s="86" t="s">
        <v>411</v>
      </c>
      <c r="B548" s="191"/>
    </row>
    <row r="549" ht="20.1" customHeight="1" spans="1:2">
      <c r="A549" s="86" t="s">
        <v>412</v>
      </c>
      <c r="B549" s="191">
        <v>10</v>
      </c>
    </row>
    <row r="550" ht="20.1" customHeight="1" spans="1:2">
      <c r="A550" s="86" t="s">
        <v>413</v>
      </c>
      <c r="B550" s="191">
        <v>1</v>
      </c>
    </row>
    <row r="551" ht="20.1" customHeight="1" spans="1:2">
      <c r="A551" s="86" t="s">
        <v>414</v>
      </c>
      <c r="B551" s="190">
        <f>SUM(B552,B566,B577,B579,B588,B592,B602,B610,B616,B623,B632,B637,B642,B645,B648,B651,B654,B657,B661,B666,)</f>
        <v>7700</v>
      </c>
    </row>
    <row r="552" ht="20.1" customHeight="1" spans="1:2">
      <c r="A552" s="86" t="s">
        <v>415</v>
      </c>
      <c r="B552" s="190">
        <f>SUM(B553:B565)</f>
        <v>900</v>
      </c>
    </row>
    <row r="553" ht="20.1" customHeight="1" spans="1:2">
      <c r="A553" s="86" t="s">
        <v>38</v>
      </c>
      <c r="B553" s="191">
        <v>448</v>
      </c>
    </row>
    <row r="554" ht="20.1" customHeight="1" spans="1:2">
      <c r="A554" s="86" t="s">
        <v>39</v>
      </c>
      <c r="B554" s="191"/>
    </row>
    <row r="555" ht="20.1" customHeight="1" spans="1:2">
      <c r="A555" s="86" t="s">
        <v>40</v>
      </c>
      <c r="B555" s="191"/>
    </row>
    <row r="556" ht="20.1" customHeight="1" spans="1:2">
      <c r="A556" s="86" t="s">
        <v>416</v>
      </c>
      <c r="B556" s="191"/>
    </row>
    <row r="557" ht="20.1" customHeight="1" spans="1:2">
      <c r="A557" s="86" t="s">
        <v>417</v>
      </c>
      <c r="B557" s="191">
        <v>79</v>
      </c>
    </row>
    <row r="558" ht="20.1" customHeight="1" spans="1:2">
      <c r="A558" s="86" t="s">
        <v>418</v>
      </c>
      <c r="B558" s="191"/>
    </row>
    <row r="559" ht="20.1" customHeight="1" spans="1:2">
      <c r="A559" s="86" t="s">
        <v>419</v>
      </c>
      <c r="B559" s="191"/>
    </row>
    <row r="560" ht="20.1" customHeight="1" spans="1:2">
      <c r="A560" s="86" t="s">
        <v>81</v>
      </c>
      <c r="B560" s="191"/>
    </row>
    <row r="561" ht="20.1" customHeight="1" spans="1:2">
      <c r="A561" s="86" t="s">
        <v>420</v>
      </c>
      <c r="B561" s="191">
        <v>173</v>
      </c>
    </row>
    <row r="562" ht="20.1" customHeight="1" spans="1:2">
      <c r="A562" s="86" t="s">
        <v>421</v>
      </c>
      <c r="B562" s="191"/>
    </row>
    <row r="563" ht="20.1" customHeight="1" spans="1:2">
      <c r="A563" s="86" t="s">
        <v>422</v>
      </c>
      <c r="B563" s="191">
        <v>81</v>
      </c>
    </row>
    <row r="564" ht="20.1" customHeight="1" spans="1:2">
      <c r="A564" s="86" t="s">
        <v>423</v>
      </c>
      <c r="B564" s="191">
        <v>2</v>
      </c>
    </row>
    <row r="565" ht="20.1" customHeight="1" spans="1:2">
      <c r="A565" s="86" t="s">
        <v>424</v>
      </c>
      <c r="B565" s="191">
        <v>117</v>
      </c>
    </row>
    <row r="566" ht="20.1" customHeight="1" spans="1:2">
      <c r="A566" s="86" t="s">
        <v>425</v>
      </c>
      <c r="B566" s="190">
        <f>SUM(B567:B576)</f>
        <v>1956</v>
      </c>
    </row>
    <row r="567" ht="20.1" customHeight="1" spans="1:2">
      <c r="A567" s="86" t="s">
        <v>38</v>
      </c>
      <c r="B567" s="191">
        <v>190</v>
      </c>
    </row>
    <row r="568" ht="20.1" customHeight="1" spans="1:2">
      <c r="A568" s="86" t="s">
        <v>39</v>
      </c>
      <c r="B568" s="191"/>
    </row>
    <row r="569" ht="20.1" customHeight="1" spans="1:2">
      <c r="A569" s="86" t="s">
        <v>40</v>
      </c>
      <c r="B569" s="191"/>
    </row>
    <row r="570" ht="20.1" customHeight="1" spans="1:2">
      <c r="A570" s="86" t="s">
        <v>426</v>
      </c>
      <c r="B570" s="191">
        <v>32</v>
      </c>
    </row>
    <row r="571" ht="20.1" customHeight="1" spans="1:2">
      <c r="A571" s="86" t="s">
        <v>427</v>
      </c>
      <c r="B571" s="191">
        <v>51</v>
      </c>
    </row>
    <row r="572" ht="20.1" customHeight="1" spans="1:2">
      <c r="A572" s="86" t="s">
        <v>428</v>
      </c>
      <c r="B572" s="191"/>
    </row>
    <row r="573" ht="20.1" customHeight="1" spans="1:2">
      <c r="A573" s="86" t="s">
        <v>429</v>
      </c>
      <c r="B573" s="191">
        <v>157</v>
      </c>
    </row>
    <row r="574" ht="20.1" customHeight="1" spans="1:2">
      <c r="A574" s="86" t="s">
        <v>430</v>
      </c>
      <c r="B574" s="191">
        <v>1452</v>
      </c>
    </row>
    <row r="575" ht="20.1" customHeight="1" spans="1:2">
      <c r="A575" s="86" t="s">
        <v>431</v>
      </c>
      <c r="B575" s="191"/>
    </row>
    <row r="576" s="196" customFormat="1" ht="20.1" customHeight="1" spans="1:2">
      <c r="A576" s="86" t="s">
        <v>432</v>
      </c>
      <c r="B576" s="191">
        <v>74</v>
      </c>
    </row>
    <row r="577" s="196" customFormat="1" ht="20.1" customHeight="1" spans="1:2">
      <c r="A577" s="86" t="s">
        <v>433</v>
      </c>
      <c r="B577" s="190">
        <f>SUM(B578)</f>
        <v>0</v>
      </c>
    </row>
    <row r="578" ht="20.1" customHeight="1" spans="1:2">
      <c r="A578" s="86" t="s">
        <v>434</v>
      </c>
      <c r="B578" s="191"/>
    </row>
    <row r="579" ht="20.1" customHeight="1" spans="1:2">
      <c r="A579" s="86" t="s">
        <v>435</v>
      </c>
      <c r="B579" s="190">
        <f>SUM(B580:B587)</f>
        <v>2350</v>
      </c>
    </row>
    <row r="580" ht="20.1" customHeight="1" spans="1:2">
      <c r="A580" s="86" t="s">
        <v>436</v>
      </c>
      <c r="B580" s="191">
        <v>125</v>
      </c>
    </row>
    <row r="581" ht="20.1" customHeight="1" spans="1:2">
      <c r="A581" s="86" t="s">
        <v>437</v>
      </c>
      <c r="B581" s="191"/>
    </row>
    <row r="582" ht="20.1" customHeight="1" spans="1:2">
      <c r="A582" s="86" t="s">
        <v>438</v>
      </c>
      <c r="B582" s="191">
        <v>54</v>
      </c>
    </row>
    <row r="583" s="196" customFormat="1" ht="20.1" customHeight="1" spans="1:2">
      <c r="A583" s="86" t="s">
        <v>439</v>
      </c>
      <c r="B583" s="191"/>
    </row>
    <row r="584" s="196" customFormat="1" ht="20.1" customHeight="1" spans="1:2">
      <c r="A584" s="86" t="s">
        <v>440</v>
      </c>
      <c r="B584" s="191"/>
    </row>
    <row r="585" s="196" customFormat="1" ht="20.1" customHeight="1" spans="1:2">
      <c r="A585" s="86" t="s">
        <v>441</v>
      </c>
      <c r="B585" s="191"/>
    </row>
    <row r="586" ht="20.1" customHeight="1" spans="1:2">
      <c r="A586" s="86" t="s">
        <v>442</v>
      </c>
      <c r="B586" s="191">
        <v>2171</v>
      </c>
    </row>
    <row r="587" ht="20.1" customHeight="1" spans="1:2">
      <c r="A587" s="86" t="s">
        <v>443</v>
      </c>
      <c r="B587" s="191"/>
    </row>
    <row r="588" ht="20.1" customHeight="1" spans="1:2">
      <c r="A588" s="86" t="s">
        <v>444</v>
      </c>
      <c r="B588" s="190">
        <f>SUM(B589:B591)</f>
        <v>1</v>
      </c>
    </row>
    <row r="589" ht="20.1" customHeight="1" spans="1:2">
      <c r="A589" s="86" t="s">
        <v>445</v>
      </c>
      <c r="B589" s="191"/>
    </row>
    <row r="590" ht="20.1" customHeight="1" spans="1:2">
      <c r="A590" s="86" t="s">
        <v>446</v>
      </c>
      <c r="B590" s="191"/>
    </row>
    <row r="591" ht="20.1" customHeight="1" spans="1:2">
      <c r="A591" s="86" t="s">
        <v>447</v>
      </c>
      <c r="B591" s="191">
        <v>1</v>
      </c>
    </row>
    <row r="592" ht="20.1" customHeight="1" spans="1:2">
      <c r="A592" s="86" t="s">
        <v>448</v>
      </c>
      <c r="B592" s="190">
        <f>SUM(B593:B601)</f>
        <v>0</v>
      </c>
    </row>
    <row r="593" ht="20.1" customHeight="1" spans="1:2">
      <c r="A593" s="86" t="s">
        <v>449</v>
      </c>
      <c r="B593" s="191"/>
    </row>
    <row r="594" ht="20.1" customHeight="1" spans="1:2">
      <c r="A594" s="86" t="s">
        <v>450</v>
      </c>
      <c r="B594" s="191"/>
    </row>
    <row r="595" ht="20.1" customHeight="1" spans="1:2">
      <c r="A595" s="86" t="s">
        <v>451</v>
      </c>
      <c r="B595" s="191"/>
    </row>
    <row r="596" ht="20.1" customHeight="1" spans="1:2">
      <c r="A596" s="86" t="s">
        <v>452</v>
      </c>
      <c r="B596" s="191"/>
    </row>
    <row r="597" ht="20.1" customHeight="1" spans="1:2">
      <c r="A597" s="86" t="s">
        <v>453</v>
      </c>
      <c r="B597" s="191"/>
    </row>
    <row r="598" ht="20.1" customHeight="1" spans="1:2">
      <c r="A598" s="86" t="s">
        <v>454</v>
      </c>
      <c r="B598" s="191"/>
    </row>
    <row r="599" ht="20.1" customHeight="1" spans="1:2">
      <c r="A599" s="86" t="s">
        <v>455</v>
      </c>
      <c r="B599" s="191"/>
    </row>
    <row r="600" ht="20.1" customHeight="1" spans="1:2">
      <c r="A600" s="86" t="s">
        <v>456</v>
      </c>
      <c r="B600" s="191"/>
    </row>
    <row r="601" ht="20.1" customHeight="1" spans="1:2">
      <c r="A601" s="86" t="s">
        <v>457</v>
      </c>
      <c r="B601" s="191"/>
    </row>
    <row r="602" ht="20.1" customHeight="1" spans="1:2">
      <c r="A602" s="86" t="s">
        <v>458</v>
      </c>
      <c r="B602" s="190">
        <f>SUM(B603:B609)</f>
        <v>1389</v>
      </c>
    </row>
    <row r="603" ht="20.1" customHeight="1" spans="1:2">
      <c r="A603" s="86" t="s">
        <v>459</v>
      </c>
      <c r="B603" s="191"/>
    </row>
    <row r="604" ht="20.1" customHeight="1" spans="1:2">
      <c r="A604" s="86" t="s">
        <v>460</v>
      </c>
      <c r="B604" s="191">
        <v>631</v>
      </c>
    </row>
    <row r="605" ht="20.1" customHeight="1" spans="1:2">
      <c r="A605" s="86" t="s">
        <v>461</v>
      </c>
      <c r="B605" s="191"/>
    </row>
    <row r="606" ht="20.1" customHeight="1" spans="1:2">
      <c r="A606" s="86" t="s">
        <v>462</v>
      </c>
      <c r="B606" s="191"/>
    </row>
    <row r="607" ht="20.1" customHeight="1" spans="1:2">
      <c r="A607" s="86" t="s">
        <v>463</v>
      </c>
      <c r="B607" s="191">
        <v>733</v>
      </c>
    </row>
    <row r="608" ht="20.1" customHeight="1" spans="1:2">
      <c r="A608" s="86" t="s">
        <v>464</v>
      </c>
      <c r="B608" s="191"/>
    </row>
    <row r="609" ht="20.1" customHeight="1" spans="1:2">
      <c r="A609" s="86" t="s">
        <v>465</v>
      </c>
      <c r="B609" s="191">
        <v>25</v>
      </c>
    </row>
    <row r="610" ht="20.1" customHeight="1" spans="1:2">
      <c r="A610" s="86" t="s">
        <v>466</v>
      </c>
      <c r="B610" s="190">
        <f>SUM(B611:B615)</f>
        <v>52</v>
      </c>
    </row>
    <row r="611" ht="20.1" customHeight="1" spans="1:2">
      <c r="A611" s="86" t="s">
        <v>467</v>
      </c>
      <c r="B611" s="191">
        <v>52</v>
      </c>
    </row>
    <row r="612" ht="20.1" customHeight="1" spans="1:2">
      <c r="A612" s="86" t="s">
        <v>468</v>
      </c>
      <c r="B612" s="191"/>
    </row>
    <row r="613" ht="20.1" customHeight="1" spans="1:2">
      <c r="A613" s="86" t="s">
        <v>469</v>
      </c>
      <c r="B613" s="191"/>
    </row>
    <row r="614" ht="20.1" customHeight="1" spans="1:2">
      <c r="A614" s="86" t="s">
        <v>470</v>
      </c>
      <c r="B614" s="191"/>
    </row>
    <row r="615" ht="20.1" customHeight="1" spans="1:2">
      <c r="A615" s="86" t="s">
        <v>471</v>
      </c>
      <c r="B615" s="191"/>
    </row>
    <row r="616" ht="20.1" customHeight="1" spans="1:2">
      <c r="A616" s="86" t="s">
        <v>472</v>
      </c>
      <c r="B616" s="190">
        <f>SUM(B617:B622)</f>
        <v>54</v>
      </c>
    </row>
    <row r="617" ht="20.1" customHeight="1" spans="1:2">
      <c r="A617" s="86" t="s">
        <v>473</v>
      </c>
      <c r="B617" s="191">
        <v>4</v>
      </c>
    </row>
    <row r="618" ht="20.1" customHeight="1" spans="1:2">
      <c r="A618" s="86" t="s">
        <v>474</v>
      </c>
      <c r="B618" s="191"/>
    </row>
    <row r="619" ht="20.1" customHeight="1" spans="1:2">
      <c r="A619" s="86" t="s">
        <v>475</v>
      </c>
      <c r="B619" s="191"/>
    </row>
    <row r="620" ht="20.1" customHeight="1" spans="1:2">
      <c r="A620" s="86" t="s">
        <v>476</v>
      </c>
      <c r="B620" s="191">
        <v>50</v>
      </c>
    </row>
    <row r="621" ht="20.1" customHeight="1" spans="1:2">
      <c r="A621" s="86" t="s">
        <v>477</v>
      </c>
      <c r="B621" s="191"/>
    </row>
    <row r="622" ht="20.1" customHeight="1" spans="1:2">
      <c r="A622" s="86" t="s">
        <v>478</v>
      </c>
      <c r="B622" s="191"/>
    </row>
    <row r="623" ht="20.1" customHeight="1" spans="1:2">
      <c r="A623" s="86" t="s">
        <v>479</v>
      </c>
      <c r="B623" s="190">
        <f>SUM(B624:B631)</f>
        <v>292</v>
      </c>
    </row>
    <row r="624" ht="20.1" customHeight="1" spans="1:2">
      <c r="A624" s="86" t="s">
        <v>38</v>
      </c>
      <c r="B624" s="191">
        <v>74</v>
      </c>
    </row>
    <row r="625" ht="20.1" customHeight="1" spans="1:2">
      <c r="A625" s="86" t="s">
        <v>39</v>
      </c>
      <c r="B625" s="191"/>
    </row>
    <row r="626" ht="20.1" customHeight="1" spans="1:2">
      <c r="A626" s="86" t="s">
        <v>40</v>
      </c>
      <c r="B626" s="191"/>
    </row>
    <row r="627" ht="20.1" customHeight="1" spans="1:2">
      <c r="A627" s="86" t="s">
        <v>480</v>
      </c>
      <c r="B627" s="191"/>
    </row>
    <row r="628" ht="20.1" customHeight="1" spans="1:2">
      <c r="A628" s="86" t="s">
        <v>481</v>
      </c>
      <c r="B628" s="191"/>
    </row>
    <row r="629" s="196" customFormat="1" ht="20.1" customHeight="1" spans="1:2">
      <c r="A629" s="86" t="s">
        <v>482</v>
      </c>
      <c r="B629" s="191"/>
    </row>
    <row r="630" ht="20.1" customHeight="1" spans="1:2">
      <c r="A630" s="86" t="s">
        <v>483</v>
      </c>
      <c r="B630" s="191"/>
    </row>
    <row r="631" ht="20.1" customHeight="1" spans="1:2">
      <c r="A631" s="86" t="s">
        <v>484</v>
      </c>
      <c r="B631" s="191">
        <v>218</v>
      </c>
    </row>
    <row r="632" ht="20.1" customHeight="1" spans="1:2">
      <c r="A632" s="86" t="s">
        <v>485</v>
      </c>
      <c r="B632" s="190">
        <f>SUM(B633:B636)</f>
        <v>0</v>
      </c>
    </row>
    <row r="633" ht="20.1" customHeight="1" spans="1:2">
      <c r="A633" s="86" t="s">
        <v>486</v>
      </c>
      <c r="B633" s="191"/>
    </row>
    <row r="634" ht="20.1" customHeight="1" spans="1:2">
      <c r="A634" s="86" t="s">
        <v>487</v>
      </c>
      <c r="B634" s="191"/>
    </row>
    <row r="635" ht="20.1" customHeight="1" spans="1:2">
      <c r="A635" s="86" t="s">
        <v>488</v>
      </c>
      <c r="B635" s="191"/>
    </row>
    <row r="636" ht="20.1" customHeight="1" spans="1:2">
      <c r="A636" s="86" t="s">
        <v>489</v>
      </c>
      <c r="B636" s="191"/>
    </row>
    <row r="637" ht="20.1" customHeight="1" spans="1:2">
      <c r="A637" s="86" t="s">
        <v>490</v>
      </c>
      <c r="B637" s="190">
        <f>SUM(B638:B641)</f>
        <v>0</v>
      </c>
    </row>
    <row r="638" ht="20.1" customHeight="1" spans="1:2">
      <c r="A638" s="86" t="s">
        <v>38</v>
      </c>
      <c r="B638" s="191"/>
    </row>
    <row r="639" ht="20.1" customHeight="1" spans="1:2">
      <c r="A639" s="86" t="s">
        <v>39</v>
      </c>
      <c r="B639" s="191"/>
    </row>
    <row r="640" ht="20.1" customHeight="1" spans="1:2">
      <c r="A640" s="86" t="s">
        <v>40</v>
      </c>
      <c r="B640" s="191"/>
    </row>
    <row r="641" ht="20.1" customHeight="1" spans="1:2">
      <c r="A641" s="86" t="s">
        <v>491</v>
      </c>
      <c r="B641" s="191"/>
    </row>
    <row r="642" ht="20.1" customHeight="1" spans="1:2">
      <c r="A642" s="86" t="s">
        <v>492</v>
      </c>
      <c r="B642" s="190">
        <f>SUM(B643:B644)</f>
        <v>0</v>
      </c>
    </row>
    <row r="643" ht="20.1" customHeight="1" spans="1:2">
      <c r="A643" s="86" t="s">
        <v>493</v>
      </c>
      <c r="B643" s="191"/>
    </row>
    <row r="644" ht="20.1" customHeight="1" spans="1:2">
      <c r="A644" s="86" t="s">
        <v>494</v>
      </c>
      <c r="B644" s="191"/>
    </row>
    <row r="645" ht="20.1" customHeight="1" spans="1:2">
      <c r="A645" s="86" t="s">
        <v>495</v>
      </c>
      <c r="B645" s="190">
        <f>SUM(B646:B647)</f>
        <v>3</v>
      </c>
    </row>
    <row r="646" ht="20.1" customHeight="1" spans="1:2">
      <c r="A646" s="86" t="s">
        <v>496</v>
      </c>
      <c r="B646" s="191">
        <v>3</v>
      </c>
    </row>
    <row r="647" s="196" customFormat="1" ht="20.1" customHeight="1" spans="1:2">
      <c r="A647" s="86" t="s">
        <v>497</v>
      </c>
      <c r="B647" s="191"/>
    </row>
    <row r="648" s="196" customFormat="1" ht="20.1" customHeight="1" spans="1:2">
      <c r="A648" s="86" t="s">
        <v>498</v>
      </c>
      <c r="B648" s="190">
        <f>SUM(B649:B650)</f>
        <v>9</v>
      </c>
    </row>
    <row r="649" s="196" customFormat="1" ht="20.1" customHeight="1" spans="1:2">
      <c r="A649" s="86" t="s">
        <v>499</v>
      </c>
      <c r="B649" s="191"/>
    </row>
    <row r="650" ht="20.1" customHeight="1" spans="1:2">
      <c r="A650" s="86" t="s">
        <v>500</v>
      </c>
      <c r="B650" s="191">
        <v>9</v>
      </c>
    </row>
    <row r="651" ht="20.1" customHeight="1" spans="1:2">
      <c r="A651" s="86" t="s">
        <v>501</v>
      </c>
      <c r="B651" s="190">
        <f>SUM(B652:B653)</f>
        <v>0</v>
      </c>
    </row>
    <row r="652" ht="20.1" customHeight="1" spans="1:2">
      <c r="A652" s="86" t="s">
        <v>502</v>
      </c>
      <c r="B652" s="191"/>
    </row>
    <row r="653" ht="20.1" customHeight="1" spans="1:2">
      <c r="A653" s="86" t="s">
        <v>503</v>
      </c>
      <c r="B653" s="191"/>
    </row>
    <row r="654" ht="20.1" customHeight="1" spans="1:2">
      <c r="A654" s="86" t="s">
        <v>504</v>
      </c>
      <c r="B654" s="190">
        <f>SUM(B655:B656)</f>
        <v>4</v>
      </c>
    </row>
    <row r="655" ht="20.1" customHeight="1" spans="1:2">
      <c r="A655" s="86" t="s">
        <v>505</v>
      </c>
      <c r="B655" s="191">
        <v>3</v>
      </c>
    </row>
    <row r="656" s="196" customFormat="1" ht="20.1" customHeight="1" spans="1:2">
      <c r="A656" s="86" t="s">
        <v>506</v>
      </c>
      <c r="B656" s="191">
        <v>1</v>
      </c>
    </row>
    <row r="657" s="196" customFormat="1" ht="20.1" customHeight="1" spans="1:2">
      <c r="A657" s="86" t="s">
        <v>507</v>
      </c>
      <c r="B657" s="190">
        <f>SUM(B658:B660)</f>
        <v>628</v>
      </c>
    </row>
    <row r="658" s="196" customFormat="1" ht="20.1" customHeight="1" spans="1:2">
      <c r="A658" s="86" t="s">
        <v>508</v>
      </c>
      <c r="B658" s="191">
        <v>486</v>
      </c>
    </row>
    <row r="659" s="196" customFormat="1" ht="20.1" customHeight="1" spans="1:2">
      <c r="A659" s="86" t="s">
        <v>509</v>
      </c>
      <c r="B659" s="191">
        <v>142</v>
      </c>
    </row>
    <row r="660" s="196" customFormat="1" ht="20.1" customHeight="1" spans="1:2">
      <c r="A660" s="86" t="s">
        <v>510</v>
      </c>
      <c r="B660" s="191"/>
    </row>
    <row r="661" s="196" customFormat="1" ht="20.1" customHeight="1" spans="1:2">
      <c r="A661" s="86" t="s">
        <v>511</v>
      </c>
      <c r="B661" s="190">
        <f>SUM(B662:B665)</f>
        <v>0</v>
      </c>
    </row>
    <row r="662" s="196" customFormat="1" ht="20.1" customHeight="1" spans="1:2">
      <c r="A662" s="86" t="s">
        <v>512</v>
      </c>
      <c r="B662" s="191"/>
    </row>
    <row r="663" s="196" customFormat="1" ht="20.1" customHeight="1" spans="1:2">
      <c r="A663" s="86" t="s">
        <v>513</v>
      </c>
      <c r="B663" s="191"/>
    </row>
    <row r="664" s="196" customFormat="1" ht="20.1" customHeight="1" spans="1:2">
      <c r="A664" s="86" t="s">
        <v>514</v>
      </c>
      <c r="B664" s="191"/>
    </row>
    <row r="665" ht="20.1" customHeight="1" spans="1:2">
      <c r="A665" s="86" t="s">
        <v>515</v>
      </c>
      <c r="B665" s="191"/>
    </row>
    <row r="666" ht="20.1" customHeight="1" spans="1:2">
      <c r="A666" s="86" t="s">
        <v>516</v>
      </c>
      <c r="B666" s="191">
        <v>62</v>
      </c>
    </row>
    <row r="667" ht="20.1" customHeight="1" spans="1:2">
      <c r="A667" s="86" t="s">
        <v>517</v>
      </c>
      <c r="B667" s="190">
        <f>SUM(B668,B673,B686,B690,B702,B705,B709,B719,B724,B730,B734,B737,)</f>
        <v>7354</v>
      </c>
    </row>
    <row r="668" ht="20.1" customHeight="1" spans="1:2">
      <c r="A668" s="86" t="s">
        <v>518</v>
      </c>
      <c r="B668" s="190">
        <f>SUM(B669:B672)</f>
        <v>314</v>
      </c>
    </row>
    <row r="669" ht="20.1" customHeight="1" spans="1:2">
      <c r="A669" s="86" t="s">
        <v>38</v>
      </c>
      <c r="B669" s="191">
        <v>285</v>
      </c>
    </row>
    <row r="670" ht="20.1" customHeight="1" spans="1:2">
      <c r="A670" s="86" t="s">
        <v>39</v>
      </c>
      <c r="B670" s="191"/>
    </row>
    <row r="671" ht="20.1" customHeight="1" spans="1:2">
      <c r="A671" s="86" t="s">
        <v>40</v>
      </c>
      <c r="B671" s="191"/>
    </row>
    <row r="672" ht="20.1" customHeight="1" spans="1:2">
      <c r="A672" s="86" t="s">
        <v>519</v>
      </c>
      <c r="B672" s="191">
        <v>29</v>
      </c>
    </row>
    <row r="673" ht="20.1" customHeight="1" spans="1:2">
      <c r="A673" s="86" t="s">
        <v>520</v>
      </c>
      <c r="B673" s="190">
        <f>SUM(B674:B685)</f>
        <v>165</v>
      </c>
    </row>
    <row r="674" ht="20.1" customHeight="1" spans="1:2">
      <c r="A674" s="86" t="s">
        <v>521</v>
      </c>
      <c r="B674" s="191"/>
    </row>
    <row r="675" ht="20.1" customHeight="1" spans="1:2">
      <c r="A675" s="86" t="s">
        <v>522</v>
      </c>
      <c r="B675" s="191"/>
    </row>
    <row r="676" ht="20.1" customHeight="1" spans="1:2">
      <c r="A676" s="86" t="s">
        <v>523</v>
      </c>
      <c r="B676" s="191"/>
    </row>
    <row r="677" ht="20.1" customHeight="1" spans="1:2">
      <c r="A677" s="86" t="s">
        <v>524</v>
      </c>
      <c r="B677" s="191"/>
    </row>
    <row r="678" ht="20.1" customHeight="1" spans="1:2">
      <c r="A678" s="86" t="s">
        <v>525</v>
      </c>
      <c r="B678" s="191"/>
    </row>
    <row r="679" ht="20.1" customHeight="1" spans="1:2">
      <c r="A679" s="86" t="s">
        <v>526</v>
      </c>
      <c r="B679" s="191"/>
    </row>
    <row r="680" ht="20.1" customHeight="1" spans="1:2">
      <c r="A680" s="86" t="s">
        <v>527</v>
      </c>
      <c r="B680" s="191"/>
    </row>
    <row r="681" ht="20.1" customHeight="1" spans="1:2">
      <c r="A681" s="86" t="s">
        <v>528</v>
      </c>
      <c r="B681" s="191"/>
    </row>
    <row r="682" ht="20.1" customHeight="1" spans="1:2">
      <c r="A682" s="86" t="s">
        <v>529</v>
      </c>
      <c r="B682" s="191"/>
    </row>
    <row r="683" ht="20.1" customHeight="1" spans="1:2">
      <c r="A683" s="86" t="s">
        <v>530</v>
      </c>
      <c r="B683" s="191"/>
    </row>
    <row r="684" ht="20.1" customHeight="1" spans="1:2">
      <c r="A684" s="86" t="s">
        <v>531</v>
      </c>
      <c r="B684" s="191"/>
    </row>
    <row r="685" ht="20.1" customHeight="1" spans="1:2">
      <c r="A685" s="86" t="s">
        <v>532</v>
      </c>
      <c r="B685" s="191">
        <v>165</v>
      </c>
    </row>
    <row r="686" ht="20.1" customHeight="1" spans="1:2">
      <c r="A686" s="86" t="s">
        <v>533</v>
      </c>
      <c r="B686" s="190">
        <f>SUM(B687:B689)</f>
        <v>157</v>
      </c>
    </row>
    <row r="687" ht="20.1" customHeight="1" spans="1:2">
      <c r="A687" s="86" t="s">
        <v>534</v>
      </c>
      <c r="B687" s="191"/>
    </row>
    <row r="688" ht="20.1" customHeight="1" spans="1:2">
      <c r="A688" s="86" t="s">
        <v>535</v>
      </c>
      <c r="B688" s="191"/>
    </row>
    <row r="689" ht="20.1" customHeight="1" spans="1:2">
      <c r="A689" s="86" t="s">
        <v>536</v>
      </c>
      <c r="B689" s="191">
        <v>157</v>
      </c>
    </row>
    <row r="690" ht="20.1" customHeight="1" spans="1:2">
      <c r="A690" s="86" t="s">
        <v>537</v>
      </c>
      <c r="B690" s="190">
        <f>SUM(B691:B701)</f>
        <v>3552</v>
      </c>
    </row>
    <row r="691" ht="20.1" customHeight="1" spans="1:2">
      <c r="A691" s="86" t="s">
        <v>538</v>
      </c>
      <c r="B691" s="191">
        <v>1520</v>
      </c>
    </row>
    <row r="692" ht="20.1" customHeight="1" spans="1:2">
      <c r="A692" s="86" t="s">
        <v>539</v>
      </c>
      <c r="B692" s="191">
        <v>269</v>
      </c>
    </row>
    <row r="693" ht="20.1" customHeight="1" spans="1:2">
      <c r="A693" s="86" t="s">
        <v>540</v>
      </c>
      <c r="B693" s="191">
        <v>125</v>
      </c>
    </row>
    <row r="694" ht="20.1" customHeight="1" spans="1:2">
      <c r="A694" s="86" t="s">
        <v>541</v>
      </c>
      <c r="B694" s="191"/>
    </row>
    <row r="695" ht="20.1" customHeight="1" spans="1:2">
      <c r="A695" s="86" t="s">
        <v>542</v>
      </c>
      <c r="B695" s="191"/>
    </row>
    <row r="696" ht="20.1" customHeight="1" spans="1:2">
      <c r="A696" s="86" t="s">
        <v>543</v>
      </c>
      <c r="B696" s="191"/>
    </row>
    <row r="697" ht="20.1" customHeight="1" spans="1:2">
      <c r="A697" s="86" t="s">
        <v>544</v>
      </c>
      <c r="B697" s="191">
        <v>83</v>
      </c>
    </row>
    <row r="698" ht="20.1" customHeight="1" spans="1:2">
      <c r="A698" s="86" t="s">
        <v>545</v>
      </c>
      <c r="B698" s="191">
        <v>1458</v>
      </c>
    </row>
    <row r="699" ht="20.1" customHeight="1" spans="1:2">
      <c r="A699" s="86" t="s">
        <v>546</v>
      </c>
      <c r="B699" s="191">
        <v>77</v>
      </c>
    </row>
    <row r="700" ht="20.1" customHeight="1" spans="1:2">
      <c r="A700" s="86" t="s">
        <v>547</v>
      </c>
      <c r="B700" s="191">
        <v>20</v>
      </c>
    </row>
    <row r="701" ht="20.1" customHeight="1" spans="1:2">
      <c r="A701" s="86" t="s">
        <v>548</v>
      </c>
      <c r="B701" s="191"/>
    </row>
    <row r="702" ht="20.1" customHeight="1" spans="1:2">
      <c r="A702" s="86" t="s">
        <v>549</v>
      </c>
      <c r="B702" s="190">
        <f>SUM(B703:B704)</f>
        <v>15</v>
      </c>
    </row>
    <row r="703" ht="20.1" customHeight="1" spans="1:2">
      <c r="A703" s="86" t="s">
        <v>550</v>
      </c>
      <c r="B703" s="191">
        <v>15</v>
      </c>
    </row>
    <row r="704" ht="20.1" customHeight="1" spans="1:2">
      <c r="A704" s="86" t="s">
        <v>551</v>
      </c>
      <c r="B704" s="191"/>
    </row>
    <row r="705" ht="20.1" customHeight="1" spans="1:2">
      <c r="A705" s="86" t="s">
        <v>552</v>
      </c>
      <c r="B705" s="190">
        <f>SUM(B706:B708)</f>
        <v>1719</v>
      </c>
    </row>
    <row r="706" ht="20.1" customHeight="1" spans="1:2">
      <c r="A706" s="86" t="s">
        <v>553</v>
      </c>
      <c r="B706" s="191"/>
    </row>
    <row r="707" ht="20.1" customHeight="1" spans="1:2">
      <c r="A707" s="86" t="s">
        <v>554</v>
      </c>
      <c r="B707" s="191">
        <v>1515</v>
      </c>
    </row>
    <row r="708" ht="20.1" customHeight="1" spans="1:2">
      <c r="A708" s="86" t="s">
        <v>555</v>
      </c>
      <c r="B708" s="191">
        <v>204</v>
      </c>
    </row>
    <row r="709" ht="20.1" customHeight="1" spans="1:2">
      <c r="A709" s="86" t="s">
        <v>556</v>
      </c>
      <c r="B709" s="190">
        <f>SUM(B710:B718)</f>
        <v>510</v>
      </c>
    </row>
    <row r="710" ht="20.1" customHeight="1" spans="1:2">
      <c r="A710" s="86" t="s">
        <v>38</v>
      </c>
      <c r="B710" s="191">
        <v>48</v>
      </c>
    </row>
    <row r="711" ht="20.1" customHeight="1" spans="1:2">
      <c r="A711" s="86" t="s">
        <v>39</v>
      </c>
      <c r="B711" s="191"/>
    </row>
    <row r="712" ht="20.1" customHeight="1" spans="1:2">
      <c r="A712" s="86" t="s">
        <v>40</v>
      </c>
      <c r="B712" s="191"/>
    </row>
    <row r="713" ht="20.1" customHeight="1" spans="1:2">
      <c r="A713" s="86" t="s">
        <v>557</v>
      </c>
      <c r="B713" s="191"/>
    </row>
    <row r="714" ht="20.1" customHeight="1" spans="1:2">
      <c r="A714" s="86" t="s">
        <v>558</v>
      </c>
      <c r="B714" s="191"/>
    </row>
    <row r="715" ht="20.1" customHeight="1" spans="1:2">
      <c r="A715" s="86" t="s">
        <v>559</v>
      </c>
      <c r="B715" s="191"/>
    </row>
    <row r="716" ht="20.1" customHeight="1" spans="1:2">
      <c r="A716" s="86" t="s">
        <v>560</v>
      </c>
      <c r="B716" s="191"/>
    </row>
    <row r="717" ht="20.1" customHeight="1" spans="1:2">
      <c r="A717" s="86" t="s">
        <v>47</v>
      </c>
      <c r="B717" s="191">
        <v>342</v>
      </c>
    </row>
    <row r="718" s="196" customFormat="1" ht="20.1" customHeight="1" spans="1:2">
      <c r="A718" s="86" t="s">
        <v>561</v>
      </c>
      <c r="B718" s="191">
        <v>120</v>
      </c>
    </row>
    <row r="719" s="196" customFormat="1" ht="20.1" customHeight="1" spans="1:2">
      <c r="A719" s="86" t="s">
        <v>562</v>
      </c>
      <c r="B719" s="190">
        <f>SUM(B720:B723)</f>
        <v>0</v>
      </c>
    </row>
    <row r="720" s="196" customFormat="1" ht="20.1" customHeight="1" spans="1:2">
      <c r="A720" s="86" t="s">
        <v>563</v>
      </c>
      <c r="B720" s="191"/>
    </row>
    <row r="721" s="196" customFormat="1" ht="20.1" customHeight="1" spans="1:2">
      <c r="A721" s="86" t="s">
        <v>564</v>
      </c>
      <c r="B721" s="191"/>
    </row>
    <row r="722" s="196" customFormat="1" ht="20.1" customHeight="1" spans="1:2">
      <c r="A722" s="86" t="s">
        <v>565</v>
      </c>
      <c r="B722" s="191"/>
    </row>
    <row r="723" s="196" customFormat="1" ht="20.1" customHeight="1" spans="1:2">
      <c r="A723" s="86" t="s">
        <v>566</v>
      </c>
      <c r="B723" s="191"/>
    </row>
    <row r="724" s="196" customFormat="1" ht="20.1" customHeight="1" spans="1:2">
      <c r="A724" s="86" t="s">
        <v>567</v>
      </c>
      <c r="B724" s="190">
        <f>SUM(B725:B729)</f>
        <v>869</v>
      </c>
    </row>
    <row r="725" s="196" customFormat="1" ht="20.1" customHeight="1" spans="1:2">
      <c r="A725" s="86" t="s">
        <v>568</v>
      </c>
      <c r="B725" s="191"/>
    </row>
    <row r="726" s="196" customFormat="1" ht="20.1" customHeight="1" spans="1:2">
      <c r="A726" s="86" t="s">
        <v>569</v>
      </c>
      <c r="B726" s="191">
        <v>854</v>
      </c>
    </row>
    <row r="727" s="196" customFormat="1" ht="20.1" customHeight="1" spans="1:2">
      <c r="A727" s="86" t="s">
        <v>570</v>
      </c>
      <c r="B727" s="191">
        <v>15</v>
      </c>
    </row>
    <row r="728" s="196" customFormat="1" ht="20.1" customHeight="1" spans="1:2">
      <c r="A728" s="86" t="s">
        <v>571</v>
      </c>
      <c r="B728" s="191"/>
    </row>
    <row r="729" s="196" customFormat="1" ht="20.1" customHeight="1" spans="1:2">
      <c r="A729" s="86" t="s">
        <v>572</v>
      </c>
      <c r="B729" s="191"/>
    </row>
    <row r="730" s="196" customFormat="1" ht="20.1" customHeight="1" spans="1:2">
      <c r="A730" s="86" t="s">
        <v>573</v>
      </c>
      <c r="B730" s="190">
        <f>SUM(B731:B733)</f>
        <v>30</v>
      </c>
    </row>
    <row r="731" s="196" customFormat="1" ht="20.1" customHeight="1" spans="1:2">
      <c r="A731" s="86" t="s">
        <v>574</v>
      </c>
      <c r="B731" s="191">
        <v>30</v>
      </c>
    </row>
    <row r="732" s="196" customFormat="1" ht="20.1" customHeight="1" spans="1:2">
      <c r="A732" s="86" t="s">
        <v>575</v>
      </c>
      <c r="B732" s="191"/>
    </row>
    <row r="733" s="196" customFormat="1" ht="20.1" customHeight="1" spans="1:2">
      <c r="A733" s="86" t="s">
        <v>576</v>
      </c>
      <c r="B733" s="191"/>
    </row>
    <row r="734" s="196" customFormat="1" ht="20.1" customHeight="1" spans="1:2">
      <c r="A734" s="86" t="s">
        <v>577</v>
      </c>
      <c r="B734" s="190">
        <f>SUM(B735:B736)</f>
        <v>23</v>
      </c>
    </row>
    <row r="735" s="196" customFormat="1" ht="20.1" customHeight="1" spans="1:2">
      <c r="A735" s="86" t="s">
        <v>578</v>
      </c>
      <c r="B735" s="191">
        <v>23</v>
      </c>
    </row>
    <row r="736" ht="20.1" customHeight="1" spans="1:2">
      <c r="A736" s="86" t="s">
        <v>579</v>
      </c>
      <c r="B736" s="191"/>
    </row>
    <row r="737" ht="20.1" customHeight="1" spans="1:2">
      <c r="A737" s="86" t="s">
        <v>580</v>
      </c>
      <c r="B737" s="191"/>
    </row>
    <row r="738" ht="20.1" customHeight="1" spans="1:2">
      <c r="A738" s="86" t="s">
        <v>581</v>
      </c>
      <c r="B738" s="190">
        <f>SUM(B739,B748,B752,B760,B766,B773,B779,B782,B785,B786,B787,B793,B794,B795,B810,)</f>
        <v>168</v>
      </c>
    </row>
    <row r="739" ht="20.1" customHeight="1" spans="1:2">
      <c r="A739" s="86" t="s">
        <v>582</v>
      </c>
      <c r="B739" s="190">
        <f>SUM(B740:B747)</f>
        <v>100</v>
      </c>
    </row>
    <row r="740" ht="20.1" customHeight="1" spans="1:2">
      <c r="A740" s="86" t="s">
        <v>38</v>
      </c>
      <c r="B740" s="191"/>
    </row>
    <row r="741" ht="20.1" customHeight="1" spans="1:2">
      <c r="A741" s="86" t="s">
        <v>39</v>
      </c>
      <c r="B741" s="191"/>
    </row>
    <row r="742" ht="20.1" customHeight="1" spans="1:2">
      <c r="A742" s="86" t="s">
        <v>40</v>
      </c>
      <c r="B742" s="191"/>
    </row>
    <row r="743" ht="20.1" customHeight="1" spans="1:2">
      <c r="A743" s="86" t="s">
        <v>583</v>
      </c>
      <c r="B743" s="191"/>
    </row>
    <row r="744" ht="20.1" customHeight="1" spans="1:2">
      <c r="A744" s="86" t="s">
        <v>584</v>
      </c>
      <c r="B744" s="191"/>
    </row>
    <row r="745" ht="20.1" customHeight="1" spans="1:2">
      <c r="A745" s="86" t="s">
        <v>585</v>
      </c>
      <c r="B745" s="191"/>
    </row>
    <row r="746" ht="20.1" customHeight="1" spans="1:2">
      <c r="A746" s="86" t="s">
        <v>586</v>
      </c>
      <c r="B746" s="191"/>
    </row>
    <row r="747" ht="20.1" customHeight="1" spans="1:2">
      <c r="A747" s="86" t="s">
        <v>587</v>
      </c>
      <c r="B747" s="191">
        <v>100</v>
      </c>
    </row>
    <row r="748" ht="20.1" customHeight="1" spans="1:2">
      <c r="A748" s="86" t="s">
        <v>588</v>
      </c>
      <c r="B748" s="190">
        <f>SUM(B749:B751)</f>
        <v>0</v>
      </c>
    </row>
    <row r="749" ht="20.1" customHeight="1" spans="1:2">
      <c r="A749" s="86" t="s">
        <v>589</v>
      </c>
      <c r="B749" s="191"/>
    </row>
    <row r="750" ht="20.1" customHeight="1" spans="1:2">
      <c r="A750" s="86" t="s">
        <v>590</v>
      </c>
      <c r="B750" s="191"/>
    </row>
    <row r="751" ht="20.1" customHeight="1" spans="1:2">
      <c r="A751" s="86" t="s">
        <v>591</v>
      </c>
      <c r="B751" s="191"/>
    </row>
    <row r="752" ht="20.1" customHeight="1" spans="1:2">
      <c r="A752" s="86" t="s">
        <v>592</v>
      </c>
      <c r="B752" s="190">
        <f>SUM(B753:B759)</f>
        <v>64</v>
      </c>
    </row>
    <row r="753" ht="20.1" customHeight="1" spans="1:2">
      <c r="A753" s="86" t="s">
        <v>593</v>
      </c>
      <c r="B753" s="191">
        <v>64</v>
      </c>
    </row>
    <row r="754" ht="20.1" customHeight="1" spans="1:2">
      <c r="A754" s="86" t="s">
        <v>594</v>
      </c>
      <c r="B754" s="191"/>
    </row>
    <row r="755" ht="20.1" customHeight="1" spans="1:2">
      <c r="A755" s="86" t="s">
        <v>595</v>
      </c>
      <c r="B755" s="191"/>
    </row>
    <row r="756" ht="20.1" customHeight="1" spans="1:2">
      <c r="A756" s="86" t="s">
        <v>596</v>
      </c>
      <c r="B756" s="191"/>
    </row>
    <row r="757" ht="20.1" customHeight="1" spans="1:2">
      <c r="A757" s="86" t="s">
        <v>597</v>
      </c>
      <c r="B757" s="191"/>
    </row>
    <row r="758" ht="20.1" customHeight="1" spans="1:2">
      <c r="A758" s="86" t="s">
        <v>598</v>
      </c>
      <c r="B758" s="191"/>
    </row>
    <row r="759" ht="20.1" customHeight="1" spans="1:2">
      <c r="A759" s="86" t="s">
        <v>599</v>
      </c>
      <c r="B759" s="191"/>
    </row>
    <row r="760" ht="20.1" customHeight="1" spans="1:2">
      <c r="A760" s="86" t="s">
        <v>600</v>
      </c>
      <c r="B760" s="190">
        <f>SUM(B761:B765)</f>
        <v>4</v>
      </c>
    </row>
    <row r="761" ht="20.1" customHeight="1" spans="1:2">
      <c r="A761" s="86" t="s">
        <v>601</v>
      </c>
      <c r="B761" s="191"/>
    </row>
    <row r="762" ht="20.1" customHeight="1" spans="1:2">
      <c r="A762" s="86" t="s">
        <v>602</v>
      </c>
      <c r="B762" s="191">
        <v>4</v>
      </c>
    </row>
    <row r="763" ht="20.1" customHeight="1" spans="1:2">
      <c r="A763" s="86" t="s">
        <v>603</v>
      </c>
      <c r="B763" s="191"/>
    </row>
    <row r="764" ht="20.1" customHeight="1" spans="1:2">
      <c r="A764" s="86" t="s">
        <v>604</v>
      </c>
      <c r="B764" s="191"/>
    </row>
    <row r="765" ht="20.1" customHeight="1" spans="1:2">
      <c r="A765" s="86" t="s">
        <v>605</v>
      </c>
      <c r="B765" s="191"/>
    </row>
    <row r="766" ht="20.1" customHeight="1" spans="1:2">
      <c r="A766" s="86" t="s">
        <v>606</v>
      </c>
      <c r="B766" s="190">
        <f>SUM(B767:B772)</f>
        <v>0</v>
      </c>
    </row>
    <row r="767" ht="20.1" customHeight="1" spans="1:2">
      <c r="A767" s="86" t="s">
        <v>607</v>
      </c>
      <c r="B767" s="191"/>
    </row>
    <row r="768" ht="20.1" customHeight="1" spans="1:2">
      <c r="A768" s="86" t="s">
        <v>608</v>
      </c>
      <c r="B768" s="191"/>
    </row>
    <row r="769" ht="20.1" customHeight="1" spans="1:2">
      <c r="A769" s="86" t="s">
        <v>609</v>
      </c>
      <c r="B769" s="191"/>
    </row>
    <row r="770" ht="20.1" customHeight="1" spans="1:2">
      <c r="A770" s="86" t="s">
        <v>610</v>
      </c>
      <c r="B770" s="191"/>
    </row>
    <row r="771" ht="20.1" customHeight="1" spans="1:2">
      <c r="A771" s="86" t="s">
        <v>611</v>
      </c>
      <c r="B771" s="191"/>
    </row>
    <row r="772" ht="20.1" customHeight="1" spans="1:2">
      <c r="A772" s="86" t="s">
        <v>612</v>
      </c>
      <c r="B772" s="191"/>
    </row>
    <row r="773" ht="20.1" customHeight="1" spans="1:2">
      <c r="A773" s="86" t="s">
        <v>613</v>
      </c>
      <c r="B773" s="190">
        <f>SUM(B774:B778)</f>
        <v>0</v>
      </c>
    </row>
    <row r="774" ht="20.1" customHeight="1" spans="1:2">
      <c r="A774" s="86" t="s">
        <v>614</v>
      </c>
      <c r="B774" s="191"/>
    </row>
    <row r="775" ht="20.1" customHeight="1" spans="1:2">
      <c r="A775" s="86" t="s">
        <v>615</v>
      </c>
      <c r="B775" s="191"/>
    </row>
    <row r="776" ht="20.1" customHeight="1" spans="1:2">
      <c r="A776" s="86" t="s">
        <v>616</v>
      </c>
      <c r="B776" s="191"/>
    </row>
    <row r="777" ht="20.1" customHeight="1" spans="1:2">
      <c r="A777" s="86" t="s">
        <v>617</v>
      </c>
      <c r="B777" s="191"/>
    </row>
    <row r="778" ht="20.1" customHeight="1" spans="1:2">
      <c r="A778" s="86" t="s">
        <v>618</v>
      </c>
      <c r="B778" s="191"/>
    </row>
    <row r="779" ht="20.1" customHeight="1" spans="1:2">
      <c r="A779" s="86" t="s">
        <v>619</v>
      </c>
      <c r="B779" s="190">
        <f>SUM(B780:B781)</f>
        <v>0</v>
      </c>
    </row>
    <row r="780" ht="20.1" customHeight="1" spans="1:2">
      <c r="A780" s="86" t="s">
        <v>620</v>
      </c>
      <c r="B780" s="191"/>
    </row>
    <row r="781" ht="20.1" customHeight="1" spans="1:2">
      <c r="A781" s="86" t="s">
        <v>621</v>
      </c>
      <c r="B781" s="191"/>
    </row>
    <row r="782" ht="20.1" customHeight="1" spans="1:2">
      <c r="A782" s="86" t="s">
        <v>622</v>
      </c>
      <c r="B782" s="190">
        <f>SUM(B783:B784)</f>
        <v>0</v>
      </c>
    </row>
    <row r="783" ht="20.1" customHeight="1" spans="1:2">
      <c r="A783" s="86" t="s">
        <v>623</v>
      </c>
      <c r="B783" s="191"/>
    </row>
    <row r="784" ht="20.1" customHeight="1" spans="1:2">
      <c r="A784" s="86" t="s">
        <v>624</v>
      </c>
      <c r="B784" s="191"/>
    </row>
    <row r="785" ht="20.1" customHeight="1" spans="1:2">
      <c r="A785" s="86" t="s">
        <v>625</v>
      </c>
      <c r="B785" s="191"/>
    </row>
    <row r="786" ht="20.1" customHeight="1" spans="1:2">
      <c r="A786" s="86" t="s">
        <v>626</v>
      </c>
      <c r="B786" s="191"/>
    </row>
    <row r="787" ht="20.1" customHeight="1" spans="1:2">
      <c r="A787" s="86" t="s">
        <v>627</v>
      </c>
      <c r="B787" s="190">
        <f>SUM(B788:B792)</f>
        <v>0</v>
      </c>
    </row>
    <row r="788" ht="20.1" customHeight="1" spans="1:2">
      <c r="A788" s="86" t="s">
        <v>628</v>
      </c>
      <c r="B788" s="191"/>
    </row>
    <row r="789" ht="20.1" customHeight="1" spans="1:2">
      <c r="A789" s="86" t="s">
        <v>629</v>
      </c>
      <c r="B789" s="191"/>
    </row>
    <row r="790" ht="20.1" customHeight="1" spans="1:2">
      <c r="A790" s="86" t="s">
        <v>630</v>
      </c>
      <c r="B790" s="191"/>
    </row>
    <row r="791" ht="20.1" customHeight="1" spans="1:2">
      <c r="A791" s="86" t="s">
        <v>631</v>
      </c>
      <c r="B791" s="191"/>
    </row>
    <row r="792" ht="20.1" customHeight="1" spans="1:2">
      <c r="A792" s="86" t="s">
        <v>632</v>
      </c>
      <c r="B792" s="191"/>
    </row>
    <row r="793" ht="20.1" customHeight="1" spans="1:2">
      <c r="A793" s="86" t="s">
        <v>633</v>
      </c>
      <c r="B793" s="191"/>
    </row>
    <row r="794" ht="20.1" customHeight="1" spans="1:2">
      <c r="A794" s="86" t="s">
        <v>634</v>
      </c>
      <c r="B794" s="191"/>
    </row>
    <row r="795" ht="20.1" customHeight="1" spans="1:2">
      <c r="A795" s="86" t="s">
        <v>635</v>
      </c>
      <c r="B795" s="190">
        <f>SUM(B796:B809)</f>
        <v>0</v>
      </c>
    </row>
    <row r="796" ht="20.1" customHeight="1" spans="1:2">
      <c r="A796" s="86" t="s">
        <v>38</v>
      </c>
      <c r="B796" s="191"/>
    </row>
    <row r="797" ht="20.1" customHeight="1" spans="1:2">
      <c r="A797" s="86" t="s">
        <v>39</v>
      </c>
      <c r="B797" s="191"/>
    </row>
    <row r="798" ht="20.1" customHeight="1" spans="1:2">
      <c r="A798" s="86" t="s">
        <v>40</v>
      </c>
      <c r="B798" s="191"/>
    </row>
    <row r="799" ht="20.1" customHeight="1" spans="1:2">
      <c r="A799" s="86" t="s">
        <v>636</v>
      </c>
      <c r="B799" s="191"/>
    </row>
    <row r="800" ht="20.1" customHeight="1" spans="1:2">
      <c r="A800" s="86" t="s">
        <v>637</v>
      </c>
      <c r="B800" s="191"/>
    </row>
    <row r="801" ht="20.1" customHeight="1" spans="1:2">
      <c r="A801" s="86" t="s">
        <v>638</v>
      </c>
      <c r="B801" s="191"/>
    </row>
    <row r="802" ht="20.1" customHeight="1" spans="1:2">
      <c r="A802" s="86" t="s">
        <v>639</v>
      </c>
      <c r="B802" s="191"/>
    </row>
    <row r="803" ht="20.1" customHeight="1" spans="1:2">
      <c r="A803" s="86" t="s">
        <v>640</v>
      </c>
      <c r="B803" s="191"/>
    </row>
    <row r="804" ht="20.1" customHeight="1" spans="1:2">
      <c r="A804" s="86" t="s">
        <v>641</v>
      </c>
      <c r="B804" s="191"/>
    </row>
    <row r="805" ht="20.1" customHeight="1" spans="1:2">
      <c r="A805" s="86" t="s">
        <v>642</v>
      </c>
      <c r="B805" s="191"/>
    </row>
    <row r="806" ht="20.1" customHeight="1" spans="1:2">
      <c r="A806" s="86" t="s">
        <v>81</v>
      </c>
      <c r="B806" s="191"/>
    </row>
    <row r="807" ht="20.1" customHeight="1" spans="1:2">
      <c r="A807" s="86" t="s">
        <v>643</v>
      </c>
      <c r="B807" s="191"/>
    </row>
    <row r="808" ht="20.1" customHeight="1" spans="1:2">
      <c r="A808" s="86" t="s">
        <v>47</v>
      </c>
      <c r="B808" s="191"/>
    </row>
    <row r="809" ht="20.1" customHeight="1" spans="1:2">
      <c r="A809" s="86" t="s">
        <v>644</v>
      </c>
      <c r="B809" s="191"/>
    </row>
    <row r="810" ht="20.1" customHeight="1" spans="1:2">
      <c r="A810" s="86" t="s">
        <v>645</v>
      </c>
      <c r="B810" s="191"/>
    </row>
    <row r="811" ht="20.1" customHeight="1" spans="1:2">
      <c r="A811" s="86" t="s">
        <v>646</v>
      </c>
      <c r="B811" s="190">
        <f>SUM(B812,B824,B825,B828,B829,B830,)</f>
        <v>7361</v>
      </c>
    </row>
    <row r="812" ht="20.1" customHeight="1" spans="1:2">
      <c r="A812" s="86" t="s">
        <v>647</v>
      </c>
      <c r="B812" s="190">
        <f>SUM(B813:B823)</f>
        <v>1243</v>
      </c>
    </row>
    <row r="813" ht="20.1" customHeight="1" spans="1:2">
      <c r="A813" s="86" t="s">
        <v>648</v>
      </c>
      <c r="B813" s="191">
        <v>391</v>
      </c>
    </row>
    <row r="814" ht="20.1" customHeight="1" spans="1:2">
      <c r="A814" s="86" t="s">
        <v>649</v>
      </c>
      <c r="B814" s="191"/>
    </row>
    <row r="815" ht="20.1" customHeight="1" spans="1:2">
      <c r="A815" s="86" t="s">
        <v>650</v>
      </c>
      <c r="B815" s="191"/>
    </row>
    <row r="816" ht="20.1" customHeight="1" spans="1:2">
      <c r="A816" s="86" t="s">
        <v>651</v>
      </c>
      <c r="B816" s="191">
        <v>645</v>
      </c>
    </row>
    <row r="817" ht="20.1" customHeight="1" spans="1:2">
      <c r="A817" s="86" t="s">
        <v>652</v>
      </c>
      <c r="B817" s="191"/>
    </row>
    <row r="818" ht="20.1" customHeight="1" spans="1:2">
      <c r="A818" s="86" t="s">
        <v>653</v>
      </c>
      <c r="B818" s="191"/>
    </row>
    <row r="819" ht="20.1" customHeight="1" spans="1:2">
      <c r="A819" s="86" t="s">
        <v>654</v>
      </c>
      <c r="B819" s="191"/>
    </row>
    <row r="820" ht="20.1" customHeight="1" spans="1:2">
      <c r="A820" s="86" t="s">
        <v>655</v>
      </c>
      <c r="B820" s="191"/>
    </row>
    <row r="821" ht="20.1" customHeight="1" spans="1:2">
      <c r="A821" s="86" t="s">
        <v>656</v>
      </c>
      <c r="B821" s="191"/>
    </row>
    <row r="822" ht="20.1" customHeight="1" spans="1:2">
      <c r="A822" s="86" t="s">
        <v>657</v>
      </c>
      <c r="B822" s="191"/>
    </row>
    <row r="823" ht="18.75" customHeight="1" spans="1:2">
      <c r="A823" s="86" t="s">
        <v>658</v>
      </c>
      <c r="B823" s="191">
        <v>207</v>
      </c>
    </row>
    <row r="824" ht="20.1" customHeight="1" spans="1:2">
      <c r="A824" s="86" t="s">
        <v>659</v>
      </c>
      <c r="B824" s="191"/>
    </row>
    <row r="825" ht="20.1" customHeight="1" spans="1:2">
      <c r="A825" s="86" t="s">
        <v>660</v>
      </c>
      <c r="B825" s="190">
        <f>SUM(B826:B827)</f>
        <v>1343</v>
      </c>
    </row>
    <row r="826" ht="20.1" customHeight="1" spans="1:2">
      <c r="A826" s="86" t="s">
        <v>661</v>
      </c>
      <c r="B826" s="191"/>
    </row>
    <row r="827" ht="20.1" customHeight="1" spans="1:2">
      <c r="A827" s="86" t="s">
        <v>662</v>
      </c>
      <c r="B827" s="191">
        <v>1343</v>
      </c>
    </row>
    <row r="828" ht="20.1" customHeight="1" spans="1:2">
      <c r="A828" s="86" t="s">
        <v>663</v>
      </c>
      <c r="B828" s="191">
        <v>3415</v>
      </c>
    </row>
    <row r="829" ht="20.1" customHeight="1" spans="1:2">
      <c r="A829" s="86" t="s">
        <v>664</v>
      </c>
      <c r="B829" s="191"/>
    </row>
    <row r="830" ht="20.1" customHeight="1" spans="1:2">
      <c r="A830" s="86" t="s">
        <v>665</v>
      </c>
      <c r="B830" s="191">
        <v>1360</v>
      </c>
    </row>
    <row r="831" ht="20.1" customHeight="1" spans="1:2">
      <c r="A831" s="86" t="s">
        <v>666</v>
      </c>
      <c r="B831" s="190">
        <f>SUM(B832,B857,B885,B912,B923,B934,B940,B947,B954,B958,)</f>
        <v>643</v>
      </c>
    </row>
    <row r="832" ht="20.1" customHeight="1" spans="1:2">
      <c r="A832" s="86" t="s">
        <v>667</v>
      </c>
      <c r="B832" s="190">
        <f>SUM(B833:B856)</f>
        <v>511</v>
      </c>
    </row>
    <row r="833" ht="20.1" customHeight="1" spans="1:2">
      <c r="A833" s="86" t="s">
        <v>648</v>
      </c>
      <c r="B833" s="191">
        <v>252</v>
      </c>
    </row>
    <row r="834" ht="20.1" customHeight="1" spans="1:2">
      <c r="A834" s="86" t="s">
        <v>649</v>
      </c>
      <c r="B834" s="191"/>
    </row>
    <row r="835" ht="20.1" customHeight="1" spans="1:2">
      <c r="A835" s="86" t="s">
        <v>650</v>
      </c>
      <c r="B835" s="191"/>
    </row>
    <row r="836" ht="20.1" customHeight="1" spans="1:2">
      <c r="A836" s="86" t="s">
        <v>668</v>
      </c>
      <c r="B836" s="191">
        <v>168</v>
      </c>
    </row>
    <row r="837" ht="20.1" customHeight="1" spans="1:2">
      <c r="A837" s="86" t="s">
        <v>669</v>
      </c>
      <c r="B837" s="191"/>
    </row>
    <row r="838" ht="20.1" customHeight="1" spans="1:2">
      <c r="A838" s="86" t="s">
        <v>670</v>
      </c>
      <c r="B838" s="191"/>
    </row>
    <row r="839" ht="20.1" customHeight="1" spans="1:2">
      <c r="A839" s="86" t="s">
        <v>671</v>
      </c>
      <c r="B839" s="191">
        <v>36</v>
      </c>
    </row>
    <row r="840" ht="20.1" customHeight="1" spans="1:2">
      <c r="A840" s="86" t="s">
        <v>672</v>
      </c>
      <c r="B840" s="191">
        <v>1</v>
      </c>
    </row>
    <row r="841" ht="20.1" customHeight="1" spans="1:2">
      <c r="A841" s="86" t="s">
        <v>673</v>
      </c>
      <c r="B841" s="191"/>
    </row>
    <row r="842" ht="20.1" customHeight="1" spans="1:2">
      <c r="A842" s="86" t="s">
        <v>674</v>
      </c>
      <c r="B842" s="191"/>
    </row>
    <row r="843" ht="20.1" customHeight="1" spans="1:2">
      <c r="A843" s="86" t="s">
        <v>675</v>
      </c>
      <c r="B843" s="191"/>
    </row>
    <row r="844" ht="20.1" customHeight="1" spans="1:2">
      <c r="A844" s="86" t="s">
        <v>676</v>
      </c>
      <c r="B844" s="191"/>
    </row>
    <row r="845" ht="20.1" customHeight="1" spans="1:2">
      <c r="A845" s="86" t="s">
        <v>677</v>
      </c>
      <c r="B845" s="191">
        <v>1</v>
      </c>
    </row>
    <row r="846" ht="20.1" customHeight="1" spans="1:2">
      <c r="A846" s="86" t="s">
        <v>678</v>
      </c>
      <c r="B846" s="191"/>
    </row>
    <row r="847" ht="20.1" customHeight="1" spans="1:2">
      <c r="A847" s="86" t="s">
        <v>679</v>
      </c>
      <c r="B847" s="191"/>
    </row>
    <row r="848" ht="20.1" customHeight="1" spans="1:2">
      <c r="A848" s="86" t="s">
        <v>680</v>
      </c>
      <c r="B848" s="191"/>
    </row>
    <row r="849" ht="20.1" customHeight="1" spans="1:2">
      <c r="A849" s="86" t="s">
        <v>681</v>
      </c>
      <c r="B849" s="191"/>
    </row>
    <row r="850" ht="20.1" customHeight="1" spans="1:2">
      <c r="A850" s="86" t="s">
        <v>682</v>
      </c>
      <c r="B850" s="191"/>
    </row>
    <row r="851" ht="20.1" customHeight="1" spans="1:2">
      <c r="A851" s="86" t="s">
        <v>683</v>
      </c>
      <c r="B851" s="191"/>
    </row>
    <row r="852" ht="20.1" customHeight="1" spans="1:2">
      <c r="A852" s="86" t="s">
        <v>684</v>
      </c>
      <c r="B852" s="191">
        <v>3</v>
      </c>
    </row>
    <row r="853" ht="20.1" customHeight="1" spans="1:2">
      <c r="A853" s="86" t="s">
        <v>685</v>
      </c>
      <c r="B853" s="191"/>
    </row>
    <row r="854" ht="20.1" customHeight="1" spans="1:2">
      <c r="A854" s="86" t="s">
        <v>686</v>
      </c>
      <c r="B854" s="191"/>
    </row>
    <row r="855" ht="20.1" customHeight="1" spans="1:2">
      <c r="A855" s="86" t="s">
        <v>687</v>
      </c>
      <c r="B855" s="191"/>
    </row>
    <row r="856" ht="20.1" customHeight="1" spans="1:2">
      <c r="A856" s="86" t="s">
        <v>688</v>
      </c>
      <c r="B856" s="191">
        <v>50</v>
      </c>
    </row>
    <row r="857" ht="20.1" customHeight="1" spans="1:2">
      <c r="A857" s="86" t="s">
        <v>689</v>
      </c>
      <c r="B857" s="190">
        <f>SUM(B858:B884)</f>
        <v>13</v>
      </c>
    </row>
    <row r="858" ht="20.1" customHeight="1" spans="1:2">
      <c r="A858" s="86" t="s">
        <v>648</v>
      </c>
      <c r="B858" s="191"/>
    </row>
    <row r="859" ht="20.1" customHeight="1" spans="1:2">
      <c r="A859" s="86" t="s">
        <v>649</v>
      </c>
      <c r="B859" s="191"/>
    </row>
    <row r="860" ht="20.1" customHeight="1" spans="1:2">
      <c r="A860" s="86" t="s">
        <v>650</v>
      </c>
      <c r="B860" s="191"/>
    </row>
    <row r="861" ht="20.1" customHeight="1" spans="1:2">
      <c r="A861" s="86" t="s">
        <v>690</v>
      </c>
      <c r="B861" s="191"/>
    </row>
    <row r="862" ht="20.1" customHeight="1" spans="1:2">
      <c r="A862" s="86" t="s">
        <v>691</v>
      </c>
      <c r="B862" s="191">
        <v>13</v>
      </c>
    </row>
    <row r="863" ht="20.1" customHeight="1" spans="1:2">
      <c r="A863" s="86" t="s">
        <v>692</v>
      </c>
      <c r="B863" s="191"/>
    </row>
    <row r="864" ht="20.1" customHeight="1" spans="1:2">
      <c r="A864" s="86" t="s">
        <v>693</v>
      </c>
      <c r="B864" s="191"/>
    </row>
    <row r="865" ht="20.1" customHeight="1" spans="1:2">
      <c r="A865" s="86" t="s">
        <v>694</v>
      </c>
      <c r="B865" s="191"/>
    </row>
    <row r="866" ht="20.1" customHeight="1" spans="1:2">
      <c r="A866" s="86" t="s">
        <v>695</v>
      </c>
      <c r="B866" s="191"/>
    </row>
    <row r="867" ht="20.1" customHeight="1" spans="1:2">
      <c r="A867" s="86" t="s">
        <v>696</v>
      </c>
      <c r="B867" s="191"/>
    </row>
    <row r="868" ht="20.1" customHeight="1" spans="1:2">
      <c r="A868" s="86" t="s">
        <v>697</v>
      </c>
      <c r="B868" s="191"/>
    </row>
    <row r="869" ht="20.1" customHeight="1" spans="1:2">
      <c r="A869" s="86" t="s">
        <v>698</v>
      </c>
      <c r="B869" s="191"/>
    </row>
    <row r="870" ht="20.1" customHeight="1" spans="1:2">
      <c r="A870" s="86" t="s">
        <v>699</v>
      </c>
      <c r="B870" s="191"/>
    </row>
    <row r="871" ht="20.1" customHeight="1" spans="1:2">
      <c r="A871" s="86" t="s">
        <v>700</v>
      </c>
      <c r="B871" s="191"/>
    </row>
    <row r="872" ht="20.1" customHeight="1" spans="1:2">
      <c r="A872" s="86" t="s">
        <v>701</v>
      </c>
      <c r="B872" s="191"/>
    </row>
    <row r="873" ht="20.1" customHeight="1" spans="1:2">
      <c r="A873" s="86" t="s">
        <v>702</v>
      </c>
      <c r="B873" s="191"/>
    </row>
    <row r="874" ht="20.1" customHeight="1" spans="1:2">
      <c r="A874" s="86" t="s">
        <v>703</v>
      </c>
      <c r="B874" s="191"/>
    </row>
    <row r="875" ht="20.1" customHeight="1" spans="1:2">
      <c r="A875" s="86" t="s">
        <v>704</v>
      </c>
      <c r="B875" s="191"/>
    </row>
    <row r="876" ht="20.1" customHeight="1" spans="1:2">
      <c r="A876" s="86" t="s">
        <v>705</v>
      </c>
      <c r="B876" s="191"/>
    </row>
    <row r="877" ht="20.25" customHeight="1" spans="1:2">
      <c r="A877" s="86" t="s">
        <v>706</v>
      </c>
      <c r="B877" s="191"/>
    </row>
    <row r="878" ht="20.1" customHeight="1" spans="1:2">
      <c r="A878" s="86" t="s">
        <v>707</v>
      </c>
      <c r="B878" s="191"/>
    </row>
    <row r="879" ht="20.1" customHeight="1" spans="1:2">
      <c r="A879" s="86" t="s">
        <v>708</v>
      </c>
      <c r="B879" s="191"/>
    </row>
    <row r="880" ht="20.1" customHeight="1" spans="1:2">
      <c r="A880" s="86" t="s">
        <v>709</v>
      </c>
      <c r="B880" s="191"/>
    </row>
    <row r="881" ht="20.1" customHeight="1" spans="1:2">
      <c r="A881" s="86" t="s">
        <v>710</v>
      </c>
      <c r="B881" s="191"/>
    </row>
    <row r="882" ht="20.1" customHeight="1" spans="1:2">
      <c r="A882" s="86" t="s">
        <v>711</v>
      </c>
      <c r="B882" s="191"/>
    </row>
    <row r="883" ht="20.1" customHeight="1" spans="1:2">
      <c r="A883" s="86" t="s">
        <v>712</v>
      </c>
      <c r="B883" s="191"/>
    </row>
    <row r="884" ht="20.1" customHeight="1" spans="1:2">
      <c r="A884" s="86" t="s">
        <v>713</v>
      </c>
      <c r="B884" s="191"/>
    </row>
    <row r="885" ht="20.1" customHeight="1" spans="1:2">
      <c r="A885" s="86" t="s">
        <v>714</v>
      </c>
      <c r="B885" s="190">
        <f>SUM(B886:B911)</f>
        <v>65</v>
      </c>
    </row>
    <row r="886" ht="20.1" customHeight="1" spans="1:2">
      <c r="A886" s="86" t="s">
        <v>648</v>
      </c>
      <c r="B886" s="191">
        <v>47</v>
      </c>
    </row>
    <row r="887" ht="20.1" customHeight="1" spans="1:2">
      <c r="A887" s="86" t="s">
        <v>649</v>
      </c>
      <c r="B887" s="191"/>
    </row>
    <row r="888" ht="20.1" customHeight="1" spans="1:2">
      <c r="A888" s="86" t="s">
        <v>650</v>
      </c>
      <c r="B888" s="191"/>
    </row>
    <row r="889" ht="20.1" customHeight="1" spans="1:2">
      <c r="A889" s="86" t="s">
        <v>715</v>
      </c>
      <c r="B889" s="191"/>
    </row>
    <row r="890" ht="20.1" customHeight="1" spans="1:2">
      <c r="A890" s="86" t="s">
        <v>716</v>
      </c>
      <c r="B890" s="191"/>
    </row>
    <row r="891" ht="20.1" customHeight="1" spans="1:2">
      <c r="A891" s="86" t="s">
        <v>717</v>
      </c>
      <c r="B891" s="191"/>
    </row>
    <row r="892" ht="20.1" customHeight="1" spans="1:2">
      <c r="A892" s="86" t="s">
        <v>718</v>
      </c>
      <c r="B892" s="191"/>
    </row>
    <row r="893" ht="20.1" customHeight="1" spans="1:2">
      <c r="A893" s="86" t="s">
        <v>719</v>
      </c>
      <c r="B893" s="191"/>
    </row>
    <row r="894" ht="20.1" customHeight="1" spans="1:2">
      <c r="A894" s="86" t="s">
        <v>720</v>
      </c>
      <c r="B894" s="191"/>
    </row>
    <row r="895" ht="20.1" customHeight="1" spans="1:2">
      <c r="A895" s="86" t="s">
        <v>721</v>
      </c>
      <c r="B895" s="191"/>
    </row>
    <row r="896" ht="20.1" customHeight="1" spans="1:2">
      <c r="A896" s="86" t="s">
        <v>722</v>
      </c>
      <c r="B896" s="191">
        <v>1</v>
      </c>
    </row>
    <row r="897" ht="20.1" customHeight="1" spans="1:2">
      <c r="A897" s="86" t="s">
        <v>723</v>
      </c>
      <c r="B897" s="191"/>
    </row>
    <row r="898" ht="20.1" customHeight="1" spans="1:2">
      <c r="A898" s="86" t="s">
        <v>724</v>
      </c>
      <c r="B898" s="191"/>
    </row>
    <row r="899" ht="20.1" customHeight="1" spans="1:2">
      <c r="A899" s="86" t="s">
        <v>725</v>
      </c>
      <c r="B899" s="191"/>
    </row>
    <row r="900" ht="20.1" customHeight="1" spans="1:2">
      <c r="A900" s="86" t="s">
        <v>726</v>
      </c>
      <c r="B900" s="191">
        <v>2</v>
      </c>
    </row>
    <row r="901" ht="20.1" customHeight="1" spans="1:2">
      <c r="A901" s="86" t="s">
        <v>727</v>
      </c>
      <c r="B901" s="191"/>
    </row>
    <row r="902" ht="20.1" customHeight="1" spans="1:2">
      <c r="A902" s="86" t="s">
        <v>728</v>
      </c>
      <c r="B902" s="191"/>
    </row>
    <row r="903" ht="20.1" customHeight="1" spans="1:2">
      <c r="A903" s="86" t="s">
        <v>729</v>
      </c>
      <c r="B903" s="191"/>
    </row>
    <row r="904" ht="20.1" customHeight="1" spans="1:2">
      <c r="A904" s="86" t="s">
        <v>730</v>
      </c>
      <c r="B904" s="191"/>
    </row>
    <row r="905" ht="20.1" customHeight="1" spans="1:2">
      <c r="A905" s="86" t="s">
        <v>731</v>
      </c>
      <c r="B905" s="191"/>
    </row>
    <row r="906" ht="20.1" customHeight="1" spans="1:2">
      <c r="A906" s="86" t="s">
        <v>732</v>
      </c>
      <c r="B906" s="191"/>
    </row>
    <row r="907" ht="20.1" customHeight="1" spans="1:2">
      <c r="A907" s="86" t="s">
        <v>733</v>
      </c>
      <c r="B907" s="191"/>
    </row>
    <row r="908" ht="20.1" customHeight="1" spans="1:2">
      <c r="A908" s="86" t="s">
        <v>706</v>
      </c>
      <c r="B908" s="191"/>
    </row>
    <row r="909" ht="20.1" customHeight="1" spans="1:2">
      <c r="A909" s="86" t="s">
        <v>734</v>
      </c>
      <c r="B909" s="191"/>
    </row>
    <row r="910" ht="20.1" customHeight="1" spans="1:2">
      <c r="A910" s="86" t="s">
        <v>735</v>
      </c>
      <c r="B910" s="191"/>
    </row>
    <row r="911" ht="20.1" customHeight="1" spans="1:2">
      <c r="A911" s="86" t="s">
        <v>736</v>
      </c>
      <c r="B911" s="191">
        <v>15</v>
      </c>
    </row>
    <row r="912" ht="20.1" customHeight="1" spans="1:2">
      <c r="A912" s="86" t="s">
        <v>737</v>
      </c>
      <c r="B912" s="190">
        <f>SUM(B913:B922)</f>
        <v>0</v>
      </c>
    </row>
    <row r="913" ht="20.1" customHeight="1" spans="1:2">
      <c r="A913" s="86" t="s">
        <v>648</v>
      </c>
      <c r="B913" s="191"/>
    </row>
    <row r="914" ht="20.1" customHeight="1" spans="1:2">
      <c r="A914" s="86" t="s">
        <v>649</v>
      </c>
      <c r="B914" s="191"/>
    </row>
    <row r="915" ht="20.1" customHeight="1" spans="1:2">
      <c r="A915" s="86" t="s">
        <v>650</v>
      </c>
      <c r="B915" s="191"/>
    </row>
    <row r="916" ht="20.1" customHeight="1" spans="1:2">
      <c r="A916" s="86" t="s">
        <v>738</v>
      </c>
      <c r="B916" s="191"/>
    </row>
    <row r="917" ht="20.1" customHeight="1" spans="1:2">
      <c r="A917" s="86" t="s">
        <v>739</v>
      </c>
      <c r="B917" s="191"/>
    </row>
    <row r="918" ht="20.1" customHeight="1" spans="1:2">
      <c r="A918" s="86" t="s">
        <v>740</v>
      </c>
      <c r="B918" s="191"/>
    </row>
    <row r="919" ht="20.1" customHeight="1" spans="1:2">
      <c r="A919" s="86" t="s">
        <v>741</v>
      </c>
      <c r="B919" s="191"/>
    </row>
    <row r="920" ht="20.1" customHeight="1" spans="1:2">
      <c r="A920" s="86" t="s">
        <v>742</v>
      </c>
      <c r="B920" s="191"/>
    </row>
    <row r="921" ht="20.1" customHeight="1" spans="1:2">
      <c r="A921" s="86" t="s">
        <v>743</v>
      </c>
      <c r="B921" s="191"/>
    </row>
    <row r="922" ht="20.1" customHeight="1" spans="1:2">
      <c r="A922" s="86" t="s">
        <v>744</v>
      </c>
      <c r="B922" s="191"/>
    </row>
    <row r="923" ht="20.1" customHeight="1" spans="1:2">
      <c r="A923" s="86" t="s">
        <v>745</v>
      </c>
      <c r="B923" s="190">
        <f>SUM(B924:B933)</f>
        <v>11</v>
      </c>
    </row>
    <row r="924" ht="20.1" customHeight="1" spans="1:2">
      <c r="A924" s="86" t="s">
        <v>648</v>
      </c>
      <c r="B924" s="191"/>
    </row>
    <row r="925" ht="20.1" customHeight="1" spans="1:2">
      <c r="A925" s="86" t="s">
        <v>649</v>
      </c>
      <c r="B925" s="191"/>
    </row>
    <row r="926" ht="20.1" customHeight="1" spans="1:2">
      <c r="A926" s="86" t="s">
        <v>650</v>
      </c>
      <c r="B926" s="191"/>
    </row>
    <row r="927" ht="20.1" customHeight="1" spans="1:2">
      <c r="A927" s="86" t="s">
        <v>746</v>
      </c>
      <c r="B927" s="191">
        <v>10</v>
      </c>
    </row>
    <row r="928" ht="20.1" customHeight="1" spans="1:2">
      <c r="A928" s="86" t="s">
        <v>747</v>
      </c>
      <c r="B928" s="191"/>
    </row>
    <row r="929" ht="20.1" customHeight="1" spans="1:2">
      <c r="A929" s="86" t="s">
        <v>748</v>
      </c>
      <c r="B929" s="191">
        <v>1</v>
      </c>
    </row>
    <row r="930" ht="20.1" customHeight="1" spans="1:2">
      <c r="A930" s="86" t="s">
        <v>749</v>
      </c>
      <c r="B930" s="191"/>
    </row>
    <row r="931" ht="20.1" customHeight="1" spans="1:2">
      <c r="A931" s="86" t="s">
        <v>750</v>
      </c>
      <c r="B931" s="191"/>
    </row>
    <row r="932" ht="20.1" customHeight="1" spans="1:2">
      <c r="A932" s="86" t="s">
        <v>751</v>
      </c>
      <c r="B932" s="191"/>
    </row>
    <row r="933" ht="20.1" customHeight="1" spans="1:2">
      <c r="A933" s="86" t="s">
        <v>752</v>
      </c>
      <c r="B933" s="191"/>
    </row>
    <row r="934" ht="20.1" customHeight="1" spans="1:2">
      <c r="A934" s="86" t="s">
        <v>753</v>
      </c>
      <c r="B934" s="190">
        <f>SUM(B935:B939)</f>
        <v>0</v>
      </c>
    </row>
    <row r="935" ht="20.1" customHeight="1" spans="1:2">
      <c r="A935" s="86" t="s">
        <v>754</v>
      </c>
      <c r="B935" s="191"/>
    </row>
    <row r="936" ht="20.1" customHeight="1" spans="1:2">
      <c r="A936" s="86" t="s">
        <v>755</v>
      </c>
      <c r="B936" s="191"/>
    </row>
    <row r="937" ht="20.1" customHeight="1" spans="1:2">
      <c r="A937" s="86" t="s">
        <v>756</v>
      </c>
      <c r="B937" s="191"/>
    </row>
    <row r="938" ht="20.1" customHeight="1" spans="1:2">
      <c r="A938" s="86" t="s">
        <v>757</v>
      </c>
      <c r="B938" s="191"/>
    </row>
    <row r="939" ht="20.1" customHeight="1" spans="1:2">
      <c r="A939" s="86" t="s">
        <v>758</v>
      </c>
      <c r="B939" s="191"/>
    </row>
    <row r="940" ht="20.1" customHeight="1" spans="1:2">
      <c r="A940" s="86" t="s">
        <v>759</v>
      </c>
      <c r="B940" s="190">
        <f>SUM(B941:B946)</f>
        <v>20</v>
      </c>
    </row>
    <row r="941" ht="20.1" customHeight="1" spans="1:2">
      <c r="A941" s="86" t="s">
        <v>760</v>
      </c>
      <c r="B941" s="191">
        <v>20</v>
      </c>
    </row>
    <row r="942" ht="20.1" customHeight="1" spans="1:2">
      <c r="A942" s="86" t="s">
        <v>761</v>
      </c>
      <c r="B942" s="191"/>
    </row>
    <row r="943" ht="20.1" customHeight="1" spans="1:2">
      <c r="A943" s="86" t="s">
        <v>762</v>
      </c>
      <c r="B943" s="191"/>
    </row>
    <row r="944" ht="20.1" customHeight="1" spans="1:2">
      <c r="A944" s="86" t="s">
        <v>763</v>
      </c>
      <c r="B944" s="191"/>
    </row>
    <row r="945" ht="20.1" customHeight="1" spans="1:2">
      <c r="A945" s="86" t="s">
        <v>764</v>
      </c>
      <c r="B945" s="191"/>
    </row>
    <row r="946" ht="20.1" customHeight="1" spans="1:2">
      <c r="A946" s="86" t="s">
        <v>765</v>
      </c>
      <c r="B946" s="191"/>
    </row>
    <row r="947" ht="20.1" customHeight="1" spans="1:2">
      <c r="A947" s="86" t="s">
        <v>766</v>
      </c>
      <c r="B947" s="190">
        <f>SUM(B948:B953)</f>
        <v>21</v>
      </c>
    </row>
    <row r="948" ht="20.1" customHeight="1" spans="1:2">
      <c r="A948" s="86" t="s">
        <v>767</v>
      </c>
      <c r="B948" s="191"/>
    </row>
    <row r="949" ht="20.1" customHeight="1" spans="1:2">
      <c r="A949" s="86" t="s">
        <v>768</v>
      </c>
      <c r="B949" s="191"/>
    </row>
    <row r="950" ht="20.1" customHeight="1" spans="1:2">
      <c r="A950" s="86" t="s">
        <v>769</v>
      </c>
      <c r="B950" s="191">
        <v>21</v>
      </c>
    </row>
    <row r="951" ht="20.1" customHeight="1" spans="1:2">
      <c r="A951" s="86" t="s">
        <v>770</v>
      </c>
      <c r="B951" s="191"/>
    </row>
    <row r="952" ht="20.1" customHeight="1" spans="1:2">
      <c r="A952" s="86" t="s">
        <v>771</v>
      </c>
      <c r="B952" s="191"/>
    </row>
    <row r="953" ht="20.1" customHeight="1" spans="1:2">
      <c r="A953" s="86" t="s">
        <v>772</v>
      </c>
      <c r="B953" s="191"/>
    </row>
    <row r="954" ht="20.1" customHeight="1" spans="1:2">
      <c r="A954" s="86" t="s">
        <v>773</v>
      </c>
      <c r="B954" s="190">
        <f>SUM(B955:B957)</f>
        <v>0</v>
      </c>
    </row>
    <row r="955" ht="20.1" customHeight="1" spans="1:2">
      <c r="A955" s="86" t="s">
        <v>774</v>
      </c>
      <c r="B955" s="191"/>
    </row>
    <row r="956" ht="20.1" customHeight="1" spans="1:2">
      <c r="A956" s="86" t="s">
        <v>775</v>
      </c>
      <c r="B956" s="191"/>
    </row>
    <row r="957" ht="20.1" customHeight="1" spans="1:2">
      <c r="A957" s="86" t="s">
        <v>776</v>
      </c>
      <c r="B957" s="191"/>
    </row>
    <row r="958" ht="20.1" customHeight="1" spans="1:2">
      <c r="A958" s="86" t="s">
        <v>777</v>
      </c>
      <c r="B958" s="190">
        <f>SUM(B959:B960)</f>
        <v>2</v>
      </c>
    </row>
    <row r="959" ht="20.1" customHeight="1" spans="1:2">
      <c r="A959" s="86" t="s">
        <v>778</v>
      </c>
      <c r="B959" s="191"/>
    </row>
    <row r="960" ht="20.1" customHeight="1" spans="1:2">
      <c r="A960" s="86" t="s">
        <v>779</v>
      </c>
      <c r="B960" s="191">
        <v>2</v>
      </c>
    </row>
    <row r="961" ht="20.1" customHeight="1" spans="1:2">
      <c r="A961" s="86" t="s">
        <v>780</v>
      </c>
      <c r="B961" s="190">
        <f>SUM(B962,B985,B995,B1005,B1010,B1017,B1022,)</f>
        <v>496</v>
      </c>
    </row>
    <row r="962" ht="20.1" customHeight="1" spans="1:2">
      <c r="A962" s="86" t="s">
        <v>781</v>
      </c>
      <c r="B962" s="190">
        <f>SUM(B963:B984)</f>
        <v>479</v>
      </c>
    </row>
    <row r="963" ht="20.1" customHeight="1" spans="1:2">
      <c r="A963" s="86" t="s">
        <v>648</v>
      </c>
      <c r="B963" s="191">
        <v>87</v>
      </c>
    </row>
    <row r="964" ht="20.1" customHeight="1" spans="1:2">
      <c r="A964" s="86" t="s">
        <v>649</v>
      </c>
      <c r="B964" s="191"/>
    </row>
    <row r="965" ht="20.1" customHeight="1" spans="1:2">
      <c r="A965" s="86" t="s">
        <v>650</v>
      </c>
      <c r="B965" s="191"/>
    </row>
    <row r="966" ht="20.1" customHeight="1" spans="1:2">
      <c r="A966" s="86" t="s">
        <v>782</v>
      </c>
      <c r="B966" s="191"/>
    </row>
    <row r="967" ht="20.1" customHeight="1" spans="1:2">
      <c r="A967" s="86" t="s">
        <v>783</v>
      </c>
      <c r="B967" s="191">
        <v>20</v>
      </c>
    </row>
    <row r="968" ht="20.1" customHeight="1" spans="1:2">
      <c r="A968" s="86" t="s">
        <v>784</v>
      </c>
      <c r="B968" s="191"/>
    </row>
    <row r="969" ht="20.1" customHeight="1" spans="1:2">
      <c r="A969" s="86" t="s">
        <v>785</v>
      </c>
      <c r="B969" s="191"/>
    </row>
    <row r="970" ht="20.1" customHeight="1" spans="1:2">
      <c r="A970" s="86" t="s">
        <v>786</v>
      </c>
      <c r="B970" s="191"/>
    </row>
    <row r="971" ht="20.1" customHeight="1" spans="1:2">
      <c r="A971" s="86" t="s">
        <v>787</v>
      </c>
      <c r="B971" s="191"/>
    </row>
    <row r="972" ht="20.1" customHeight="1" spans="1:2">
      <c r="A972" s="86" t="s">
        <v>788</v>
      </c>
      <c r="B972" s="191"/>
    </row>
    <row r="973" ht="20.1" customHeight="1" spans="1:2">
      <c r="A973" s="86" t="s">
        <v>789</v>
      </c>
      <c r="B973" s="191"/>
    </row>
    <row r="974" ht="20.1" customHeight="1" spans="1:2">
      <c r="A974" s="86" t="s">
        <v>790</v>
      </c>
      <c r="B974" s="191"/>
    </row>
    <row r="975" ht="20.1" customHeight="1" spans="1:2">
      <c r="A975" s="86" t="s">
        <v>791</v>
      </c>
      <c r="B975" s="191"/>
    </row>
    <row r="976" ht="20.1" customHeight="1" spans="1:2">
      <c r="A976" s="86" t="s">
        <v>792</v>
      </c>
      <c r="B976" s="191"/>
    </row>
    <row r="977" ht="20.1" customHeight="1" spans="1:2">
      <c r="A977" s="86" t="s">
        <v>793</v>
      </c>
      <c r="B977" s="191"/>
    </row>
    <row r="978" ht="20.1" customHeight="1" spans="1:2">
      <c r="A978" s="86" t="s">
        <v>794</v>
      </c>
      <c r="B978" s="191"/>
    </row>
    <row r="979" ht="18.75" customHeight="1" spans="1:2">
      <c r="A979" s="86" t="s">
        <v>795</v>
      </c>
      <c r="B979" s="191"/>
    </row>
    <row r="980" ht="20.1" customHeight="1" spans="1:2">
      <c r="A980" s="86" t="s">
        <v>796</v>
      </c>
      <c r="B980" s="191"/>
    </row>
    <row r="981" ht="20.1" customHeight="1" spans="1:2">
      <c r="A981" s="86" t="s">
        <v>797</v>
      </c>
      <c r="B981" s="191"/>
    </row>
    <row r="982" ht="20.1" customHeight="1" spans="1:2">
      <c r="A982" s="86" t="s">
        <v>798</v>
      </c>
      <c r="B982" s="191"/>
    </row>
    <row r="983" ht="20.1" customHeight="1" spans="1:2">
      <c r="A983" s="86" t="s">
        <v>799</v>
      </c>
      <c r="B983" s="191"/>
    </row>
    <row r="984" ht="20.1" customHeight="1" spans="1:2">
      <c r="A984" s="86" t="s">
        <v>800</v>
      </c>
      <c r="B984" s="191">
        <v>372</v>
      </c>
    </row>
    <row r="985" ht="20.1" customHeight="1" spans="1:2">
      <c r="A985" s="86" t="s">
        <v>801</v>
      </c>
      <c r="B985" s="190">
        <f>SUM(B986:B994)</f>
        <v>0</v>
      </c>
    </row>
    <row r="986" ht="20.1" customHeight="1" spans="1:2">
      <c r="A986" s="86" t="s">
        <v>648</v>
      </c>
      <c r="B986" s="191"/>
    </row>
    <row r="987" ht="20.1" customHeight="1" spans="1:2">
      <c r="A987" s="86" t="s">
        <v>649</v>
      </c>
      <c r="B987" s="191"/>
    </row>
    <row r="988" ht="20.1" customHeight="1" spans="1:2">
      <c r="A988" s="86" t="s">
        <v>650</v>
      </c>
      <c r="B988" s="191"/>
    </row>
    <row r="989" ht="20.1" customHeight="1" spans="1:2">
      <c r="A989" s="86" t="s">
        <v>802</v>
      </c>
      <c r="B989" s="191"/>
    </row>
    <row r="990" ht="20.1" customHeight="1" spans="1:2">
      <c r="A990" s="86" t="s">
        <v>803</v>
      </c>
      <c r="B990" s="191"/>
    </row>
    <row r="991" ht="20.1" customHeight="1" spans="1:2">
      <c r="A991" s="86" t="s">
        <v>804</v>
      </c>
      <c r="B991" s="191"/>
    </row>
    <row r="992" ht="20.1" customHeight="1" spans="1:2">
      <c r="A992" s="86" t="s">
        <v>805</v>
      </c>
      <c r="B992" s="191"/>
    </row>
    <row r="993" ht="20.1" customHeight="1" spans="1:2">
      <c r="A993" s="86" t="s">
        <v>806</v>
      </c>
      <c r="B993" s="191"/>
    </row>
    <row r="994" ht="20.1" customHeight="1" spans="1:2">
      <c r="A994" s="86" t="s">
        <v>807</v>
      </c>
      <c r="B994" s="191"/>
    </row>
    <row r="995" ht="20.1" customHeight="1" spans="1:2">
      <c r="A995" s="86" t="s">
        <v>808</v>
      </c>
      <c r="B995" s="190">
        <f>SUM(B996:B1004)</f>
        <v>0</v>
      </c>
    </row>
    <row r="996" ht="20.1" customHeight="1" spans="1:2">
      <c r="A996" s="86" t="s">
        <v>648</v>
      </c>
      <c r="B996" s="191"/>
    </row>
    <row r="997" ht="20.1" customHeight="1" spans="1:2">
      <c r="A997" s="86" t="s">
        <v>649</v>
      </c>
      <c r="B997" s="191"/>
    </row>
    <row r="998" ht="20.1" customHeight="1" spans="1:2">
      <c r="A998" s="86" t="s">
        <v>650</v>
      </c>
      <c r="B998" s="191"/>
    </row>
    <row r="999" ht="20.1" customHeight="1" spans="1:2">
      <c r="A999" s="86" t="s">
        <v>809</v>
      </c>
      <c r="B999" s="191"/>
    </row>
    <row r="1000" ht="20.1" customHeight="1" spans="1:2">
      <c r="A1000" s="86" t="s">
        <v>810</v>
      </c>
      <c r="B1000" s="191"/>
    </row>
    <row r="1001" ht="20.1" customHeight="1" spans="1:2">
      <c r="A1001" s="86" t="s">
        <v>811</v>
      </c>
      <c r="B1001" s="191"/>
    </row>
    <row r="1002" ht="20.1" customHeight="1" spans="1:2">
      <c r="A1002" s="86" t="s">
        <v>812</v>
      </c>
      <c r="B1002" s="191"/>
    </row>
    <row r="1003" ht="20.1" customHeight="1" spans="1:2">
      <c r="A1003" s="86" t="s">
        <v>813</v>
      </c>
      <c r="B1003" s="191"/>
    </row>
    <row r="1004" ht="20.1" customHeight="1" spans="1:2">
      <c r="A1004" s="86" t="s">
        <v>814</v>
      </c>
      <c r="B1004" s="191"/>
    </row>
    <row r="1005" ht="20.1" customHeight="1" spans="1:2">
      <c r="A1005" s="86" t="s">
        <v>815</v>
      </c>
      <c r="B1005" s="190">
        <f>SUM(B1006:B1009)</f>
        <v>0</v>
      </c>
    </row>
    <row r="1006" ht="20.1" customHeight="1" spans="1:2">
      <c r="A1006" s="86" t="s">
        <v>816</v>
      </c>
      <c r="B1006" s="191"/>
    </row>
    <row r="1007" ht="20.1" customHeight="1" spans="1:2">
      <c r="A1007" s="86" t="s">
        <v>817</v>
      </c>
      <c r="B1007" s="191"/>
    </row>
    <row r="1008" ht="20.1" customHeight="1" spans="1:2">
      <c r="A1008" s="86" t="s">
        <v>818</v>
      </c>
      <c r="B1008" s="191"/>
    </row>
    <row r="1009" ht="20.1" customHeight="1" spans="1:2">
      <c r="A1009" s="86" t="s">
        <v>819</v>
      </c>
      <c r="B1009" s="191"/>
    </row>
    <row r="1010" ht="20.1" customHeight="1" spans="1:2">
      <c r="A1010" s="86" t="s">
        <v>820</v>
      </c>
      <c r="B1010" s="190">
        <f>SUM(B1011:B1016)</f>
        <v>0</v>
      </c>
    </row>
    <row r="1011" ht="20.1" customHeight="1" spans="1:2">
      <c r="A1011" s="86" t="s">
        <v>648</v>
      </c>
      <c r="B1011" s="191"/>
    </row>
    <row r="1012" ht="20.1" customHeight="1" spans="1:2">
      <c r="A1012" s="86" t="s">
        <v>649</v>
      </c>
      <c r="B1012" s="191"/>
    </row>
    <row r="1013" ht="20.1" customHeight="1" spans="1:2">
      <c r="A1013" s="86" t="s">
        <v>650</v>
      </c>
      <c r="B1013" s="191"/>
    </row>
    <row r="1014" ht="20.1" customHeight="1" spans="1:2">
      <c r="A1014" s="86" t="s">
        <v>806</v>
      </c>
      <c r="B1014" s="191"/>
    </row>
    <row r="1015" ht="20.1" customHeight="1" spans="1:2">
      <c r="A1015" s="86" t="s">
        <v>821</v>
      </c>
      <c r="B1015" s="191"/>
    </row>
    <row r="1016" ht="20.1" customHeight="1" spans="1:2">
      <c r="A1016" s="86" t="s">
        <v>822</v>
      </c>
      <c r="B1016" s="191"/>
    </row>
    <row r="1017" ht="20.1" customHeight="1" spans="1:2">
      <c r="A1017" s="86" t="s">
        <v>823</v>
      </c>
      <c r="B1017" s="190">
        <f>SUM(B1018:B1021)</f>
        <v>17</v>
      </c>
    </row>
    <row r="1018" ht="20.1" customHeight="1" spans="1:2">
      <c r="A1018" s="86" t="s">
        <v>824</v>
      </c>
      <c r="B1018" s="191"/>
    </row>
    <row r="1019" ht="20.1" customHeight="1" spans="1:2">
      <c r="A1019" s="86" t="s">
        <v>825</v>
      </c>
      <c r="B1019" s="191">
        <v>17</v>
      </c>
    </row>
    <row r="1020" ht="20.1" customHeight="1" spans="1:2">
      <c r="A1020" s="86" t="s">
        <v>826</v>
      </c>
      <c r="B1020" s="191"/>
    </row>
    <row r="1021" ht="20.1" customHeight="1" spans="1:2">
      <c r="A1021" s="86" t="s">
        <v>827</v>
      </c>
      <c r="B1021" s="191"/>
    </row>
    <row r="1022" ht="20.1" customHeight="1" spans="1:2">
      <c r="A1022" s="86" t="s">
        <v>828</v>
      </c>
      <c r="B1022" s="190">
        <f>SUM(B1023:B1024)</f>
        <v>0</v>
      </c>
    </row>
    <row r="1023" ht="20.1" customHeight="1" spans="1:2">
      <c r="A1023" s="86" t="s">
        <v>829</v>
      </c>
      <c r="B1023" s="191"/>
    </row>
    <row r="1024" ht="20.1" customHeight="1" spans="1:2">
      <c r="A1024" s="86" t="s">
        <v>830</v>
      </c>
      <c r="B1024" s="191"/>
    </row>
    <row r="1025" ht="20.1" customHeight="1" spans="1:2">
      <c r="A1025" s="86" t="s">
        <v>831</v>
      </c>
      <c r="B1025" s="190">
        <f>SUM(B1026,B1036,B1052,B1057,B1071,B1079,B1085,B1092,)</f>
        <v>222</v>
      </c>
    </row>
    <row r="1026" ht="20.1" customHeight="1" spans="1:2">
      <c r="A1026" s="86" t="s">
        <v>832</v>
      </c>
      <c r="B1026" s="190">
        <f>SUM(B1027:B1035)</f>
        <v>0</v>
      </c>
    </row>
    <row r="1027" ht="20.1" customHeight="1" spans="1:2">
      <c r="A1027" s="86" t="s">
        <v>648</v>
      </c>
      <c r="B1027" s="191"/>
    </row>
    <row r="1028" ht="20.1" customHeight="1" spans="1:2">
      <c r="A1028" s="86" t="s">
        <v>649</v>
      </c>
      <c r="B1028" s="191"/>
    </row>
    <row r="1029" ht="20.1" customHeight="1" spans="1:2">
      <c r="A1029" s="86" t="s">
        <v>650</v>
      </c>
      <c r="B1029" s="191"/>
    </row>
    <row r="1030" ht="20.1" customHeight="1" spans="1:2">
      <c r="A1030" s="86" t="s">
        <v>833</v>
      </c>
      <c r="B1030" s="191"/>
    </row>
    <row r="1031" ht="20.1" customHeight="1" spans="1:2">
      <c r="A1031" s="86" t="s">
        <v>834</v>
      </c>
      <c r="B1031" s="191"/>
    </row>
    <row r="1032" ht="20.1" customHeight="1" spans="1:2">
      <c r="A1032" s="86" t="s">
        <v>835</v>
      </c>
      <c r="B1032" s="191"/>
    </row>
    <row r="1033" ht="20.1" customHeight="1" spans="1:2">
      <c r="A1033" s="86" t="s">
        <v>836</v>
      </c>
      <c r="B1033" s="191"/>
    </row>
    <row r="1034" ht="20.1" customHeight="1" spans="1:2">
      <c r="A1034" s="86" t="s">
        <v>837</v>
      </c>
      <c r="B1034" s="191"/>
    </row>
    <row r="1035" ht="20.1" customHeight="1" spans="1:2">
      <c r="A1035" s="86" t="s">
        <v>838</v>
      </c>
      <c r="B1035" s="191"/>
    </row>
    <row r="1036" ht="20.1" customHeight="1" spans="1:2">
      <c r="A1036" s="86" t="s">
        <v>839</v>
      </c>
      <c r="B1036" s="190">
        <f>SUM(B1037:B1051)</f>
        <v>0</v>
      </c>
    </row>
    <row r="1037" ht="20.1" customHeight="1" spans="1:2">
      <c r="A1037" s="86" t="s">
        <v>648</v>
      </c>
      <c r="B1037" s="191"/>
    </row>
    <row r="1038" ht="20.1" customHeight="1" spans="1:2">
      <c r="A1038" s="86" t="s">
        <v>649</v>
      </c>
      <c r="B1038" s="191"/>
    </row>
    <row r="1039" ht="20.1" customHeight="1" spans="1:2">
      <c r="A1039" s="86" t="s">
        <v>650</v>
      </c>
      <c r="B1039" s="191"/>
    </row>
    <row r="1040" ht="20.1" customHeight="1" spans="1:2">
      <c r="A1040" s="86" t="s">
        <v>840</v>
      </c>
      <c r="B1040" s="191"/>
    </row>
    <row r="1041" ht="20.1" customHeight="1" spans="1:2">
      <c r="A1041" s="86" t="s">
        <v>841</v>
      </c>
      <c r="B1041" s="191"/>
    </row>
    <row r="1042" ht="20.1" customHeight="1" spans="1:2">
      <c r="A1042" s="86" t="s">
        <v>842</v>
      </c>
      <c r="B1042" s="191"/>
    </row>
    <row r="1043" ht="20.1" customHeight="1" spans="1:2">
      <c r="A1043" s="86" t="s">
        <v>843</v>
      </c>
      <c r="B1043" s="191"/>
    </row>
    <row r="1044" ht="20.1" customHeight="1" spans="1:2">
      <c r="A1044" s="86" t="s">
        <v>844</v>
      </c>
      <c r="B1044" s="191"/>
    </row>
    <row r="1045" ht="20.1" customHeight="1" spans="1:2">
      <c r="A1045" s="86" t="s">
        <v>845</v>
      </c>
      <c r="B1045" s="191"/>
    </row>
    <row r="1046" ht="20.1" customHeight="1" spans="1:2">
      <c r="A1046" s="86" t="s">
        <v>846</v>
      </c>
      <c r="B1046" s="191"/>
    </row>
    <row r="1047" ht="20.1" customHeight="1" spans="1:2">
      <c r="A1047" s="86" t="s">
        <v>847</v>
      </c>
      <c r="B1047" s="191"/>
    </row>
    <row r="1048" ht="20.1" customHeight="1" spans="1:2">
      <c r="A1048" s="86" t="s">
        <v>848</v>
      </c>
      <c r="B1048" s="191"/>
    </row>
    <row r="1049" ht="20.1" customHeight="1" spans="1:2">
      <c r="A1049" s="86" t="s">
        <v>849</v>
      </c>
      <c r="B1049" s="191"/>
    </row>
    <row r="1050" ht="20.1" customHeight="1" spans="1:2">
      <c r="A1050" s="86" t="s">
        <v>850</v>
      </c>
      <c r="B1050" s="191"/>
    </row>
    <row r="1051" ht="20.1" customHeight="1" spans="1:2">
      <c r="A1051" s="86" t="s">
        <v>851</v>
      </c>
      <c r="B1051" s="191"/>
    </row>
    <row r="1052" ht="20.1" customHeight="1" spans="1:2">
      <c r="A1052" s="86" t="s">
        <v>852</v>
      </c>
      <c r="B1052" s="190">
        <f>SUM(B1053:B1056)</f>
        <v>0</v>
      </c>
    </row>
    <row r="1053" ht="20.1" customHeight="1" spans="1:2">
      <c r="A1053" s="86" t="s">
        <v>648</v>
      </c>
      <c r="B1053" s="191"/>
    </row>
    <row r="1054" ht="20.1" customHeight="1" spans="1:2">
      <c r="A1054" s="86" t="s">
        <v>649</v>
      </c>
      <c r="B1054" s="191"/>
    </row>
    <row r="1055" ht="20.1" customHeight="1" spans="1:2">
      <c r="A1055" s="86" t="s">
        <v>650</v>
      </c>
      <c r="B1055" s="191"/>
    </row>
    <row r="1056" ht="20.1" customHeight="1" spans="1:2">
      <c r="A1056" s="86" t="s">
        <v>853</v>
      </c>
      <c r="B1056" s="191"/>
    </row>
    <row r="1057" ht="20.1" customHeight="1" spans="1:2">
      <c r="A1057" s="86" t="s">
        <v>854</v>
      </c>
      <c r="B1057" s="190">
        <f>SUM(B1058:B1070)</f>
        <v>0</v>
      </c>
    </row>
    <row r="1058" ht="20.1" customHeight="1" spans="1:2">
      <c r="A1058" s="86" t="s">
        <v>648</v>
      </c>
      <c r="B1058" s="191"/>
    </row>
    <row r="1059" ht="20.1" customHeight="1" spans="1:2">
      <c r="A1059" s="86" t="s">
        <v>649</v>
      </c>
      <c r="B1059" s="191"/>
    </row>
    <row r="1060" ht="20.1" customHeight="1" spans="1:2">
      <c r="A1060" s="86" t="s">
        <v>650</v>
      </c>
      <c r="B1060" s="191"/>
    </row>
    <row r="1061" ht="20.1" customHeight="1" spans="1:2">
      <c r="A1061" s="86" t="s">
        <v>855</v>
      </c>
      <c r="B1061" s="191"/>
    </row>
    <row r="1062" ht="20.1" customHeight="1" spans="1:2">
      <c r="A1062" s="86" t="s">
        <v>856</v>
      </c>
      <c r="B1062" s="191"/>
    </row>
    <row r="1063" ht="20.1" customHeight="1" spans="1:2">
      <c r="A1063" s="86" t="s">
        <v>857</v>
      </c>
      <c r="B1063" s="191"/>
    </row>
    <row r="1064" ht="20.1" customHeight="1" spans="1:2">
      <c r="A1064" s="86" t="s">
        <v>858</v>
      </c>
      <c r="B1064" s="191"/>
    </row>
    <row r="1065" ht="20.1" customHeight="1" spans="1:2">
      <c r="A1065" s="86" t="s">
        <v>859</v>
      </c>
      <c r="B1065" s="191"/>
    </row>
    <row r="1066" ht="20.1" customHeight="1" spans="1:2">
      <c r="A1066" s="86" t="s">
        <v>860</v>
      </c>
      <c r="B1066" s="191"/>
    </row>
    <row r="1067" ht="20.1" customHeight="1" spans="1:2">
      <c r="A1067" s="86" t="s">
        <v>861</v>
      </c>
      <c r="B1067" s="191"/>
    </row>
    <row r="1068" ht="20.1" customHeight="1" spans="1:2">
      <c r="A1068" s="86" t="s">
        <v>806</v>
      </c>
      <c r="B1068" s="191"/>
    </row>
    <row r="1069" ht="20.1" customHeight="1" spans="1:2">
      <c r="A1069" s="86" t="s">
        <v>862</v>
      </c>
      <c r="B1069" s="191"/>
    </row>
    <row r="1070" ht="20.1" customHeight="1" spans="1:2">
      <c r="A1070" s="86" t="s">
        <v>863</v>
      </c>
      <c r="B1070" s="191"/>
    </row>
    <row r="1071" ht="20.1" customHeight="1" spans="1:2">
      <c r="A1071" s="86" t="s">
        <v>864</v>
      </c>
      <c r="B1071" s="190">
        <f>SUM(B1072:B1078)</f>
        <v>222</v>
      </c>
    </row>
    <row r="1072" ht="20.1" customHeight="1" spans="1:2">
      <c r="A1072" s="86" t="s">
        <v>648</v>
      </c>
      <c r="B1072" s="191">
        <v>178</v>
      </c>
    </row>
    <row r="1073" ht="20.1" customHeight="1" spans="1:2">
      <c r="A1073" s="86" t="s">
        <v>649</v>
      </c>
      <c r="B1073" s="191"/>
    </row>
    <row r="1074" ht="20.1" customHeight="1" spans="1:2">
      <c r="A1074" s="86" t="s">
        <v>650</v>
      </c>
      <c r="B1074" s="191"/>
    </row>
    <row r="1075" ht="20.1" customHeight="1" spans="1:2">
      <c r="A1075" s="86" t="s">
        <v>865</v>
      </c>
      <c r="B1075" s="191"/>
    </row>
    <row r="1076" ht="20.1" customHeight="1" spans="1:2">
      <c r="A1076" s="86" t="s">
        <v>866</v>
      </c>
      <c r="B1076" s="191"/>
    </row>
    <row r="1077" ht="20.1" customHeight="1" spans="1:2">
      <c r="A1077" s="86" t="s">
        <v>867</v>
      </c>
      <c r="B1077" s="191"/>
    </row>
    <row r="1078" ht="20.1" customHeight="1" spans="1:2">
      <c r="A1078" s="86" t="s">
        <v>868</v>
      </c>
      <c r="B1078" s="191">
        <v>44</v>
      </c>
    </row>
    <row r="1079" ht="20.1" customHeight="1" spans="1:2">
      <c r="A1079" s="86" t="s">
        <v>869</v>
      </c>
      <c r="B1079" s="190">
        <f>SUM(B1080:B1084)</f>
        <v>0</v>
      </c>
    </row>
    <row r="1080" ht="20.1" customHeight="1" spans="1:2">
      <c r="A1080" s="86" t="s">
        <v>648</v>
      </c>
      <c r="B1080" s="191"/>
    </row>
    <row r="1081" ht="20.1" customHeight="1" spans="1:2">
      <c r="A1081" s="86" t="s">
        <v>649</v>
      </c>
      <c r="B1081" s="191"/>
    </row>
    <row r="1082" ht="19.5" customHeight="1" spans="1:2">
      <c r="A1082" s="86" t="s">
        <v>650</v>
      </c>
      <c r="B1082" s="191"/>
    </row>
    <row r="1083" ht="20.1" customHeight="1" spans="1:2">
      <c r="A1083" s="86" t="s">
        <v>870</v>
      </c>
      <c r="B1083" s="191"/>
    </row>
    <row r="1084" ht="20.1" customHeight="1" spans="1:2">
      <c r="A1084" s="86" t="s">
        <v>871</v>
      </c>
      <c r="B1084" s="191"/>
    </row>
    <row r="1085" ht="20.1" customHeight="1" spans="1:2">
      <c r="A1085" s="86" t="s">
        <v>872</v>
      </c>
      <c r="B1085" s="190">
        <f>SUM(B1086:B1091)</f>
        <v>0</v>
      </c>
    </row>
    <row r="1086" ht="20.1" customHeight="1" spans="1:2">
      <c r="A1086" s="86" t="s">
        <v>648</v>
      </c>
      <c r="B1086" s="191"/>
    </row>
    <row r="1087" ht="20.1" customHeight="1" spans="1:2">
      <c r="A1087" s="86" t="s">
        <v>649</v>
      </c>
      <c r="B1087" s="191"/>
    </row>
    <row r="1088" ht="20.1" customHeight="1" spans="1:2">
      <c r="A1088" s="86" t="s">
        <v>650</v>
      </c>
      <c r="B1088" s="191"/>
    </row>
    <row r="1089" ht="20.1" customHeight="1" spans="1:2">
      <c r="A1089" s="86" t="s">
        <v>873</v>
      </c>
      <c r="B1089" s="191"/>
    </row>
    <row r="1090" ht="20.1" customHeight="1" spans="1:2">
      <c r="A1090" s="86" t="s">
        <v>874</v>
      </c>
      <c r="B1090" s="191"/>
    </row>
    <row r="1091" ht="20.1" customHeight="1" spans="1:2">
      <c r="A1091" s="86" t="s">
        <v>875</v>
      </c>
      <c r="B1091" s="191"/>
    </row>
    <row r="1092" ht="20.1" customHeight="1" spans="1:2">
      <c r="A1092" s="86" t="s">
        <v>876</v>
      </c>
      <c r="B1092" s="190">
        <f>SUM(B1093:B1098)</f>
        <v>0</v>
      </c>
    </row>
    <row r="1093" ht="20.1" customHeight="1" spans="1:2">
      <c r="A1093" s="86" t="s">
        <v>877</v>
      </c>
      <c r="B1093" s="191"/>
    </row>
    <row r="1094" ht="20.1" customHeight="1" spans="1:2">
      <c r="A1094" s="86" t="s">
        <v>878</v>
      </c>
      <c r="B1094" s="191"/>
    </row>
    <row r="1095" ht="20.1" customHeight="1" spans="1:2">
      <c r="A1095" s="86" t="s">
        <v>879</v>
      </c>
      <c r="B1095" s="191"/>
    </row>
    <row r="1096" ht="20.1" customHeight="1" spans="1:2">
      <c r="A1096" s="86" t="s">
        <v>880</v>
      </c>
      <c r="B1096" s="191"/>
    </row>
    <row r="1097" ht="20.1" customHeight="1" spans="1:2">
      <c r="A1097" s="86" t="s">
        <v>881</v>
      </c>
      <c r="B1097" s="191"/>
    </row>
    <row r="1098" ht="20.1" customHeight="1" spans="1:2">
      <c r="A1098" s="86" t="s">
        <v>882</v>
      </c>
      <c r="B1098" s="191"/>
    </row>
    <row r="1099" ht="20.1" customHeight="1" spans="1:2">
      <c r="A1099" s="86" t="s">
        <v>883</v>
      </c>
      <c r="B1099" s="190">
        <f>SUM(B1100,B1110,B1117,B1123,)</f>
        <v>19</v>
      </c>
    </row>
    <row r="1100" ht="20.1" customHeight="1" spans="1:2">
      <c r="A1100" s="86" t="s">
        <v>884</v>
      </c>
      <c r="B1100" s="190">
        <f>SUM(B1101:B1109)</f>
        <v>3</v>
      </c>
    </row>
    <row r="1101" ht="20.1" customHeight="1" spans="1:2">
      <c r="A1101" s="86" t="s">
        <v>648</v>
      </c>
      <c r="B1101" s="191"/>
    </row>
    <row r="1102" ht="20.1" customHeight="1" spans="1:2">
      <c r="A1102" s="86" t="s">
        <v>649</v>
      </c>
      <c r="B1102" s="191"/>
    </row>
    <row r="1103" ht="20.1" customHeight="1" spans="1:2">
      <c r="A1103" s="86" t="s">
        <v>650</v>
      </c>
      <c r="B1103" s="191"/>
    </row>
    <row r="1104" ht="20.1" customHeight="1" spans="1:2">
      <c r="A1104" s="86" t="s">
        <v>885</v>
      </c>
      <c r="B1104" s="191"/>
    </row>
    <row r="1105" ht="20.1" customHeight="1" spans="1:2">
      <c r="A1105" s="86" t="s">
        <v>886</v>
      </c>
      <c r="B1105" s="191"/>
    </row>
    <row r="1106" ht="20.1" customHeight="1" spans="1:2">
      <c r="A1106" s="86" t="s">
        <v>887</v>
      </c>
      <c r="B1106" s="191"/>
    </row>
    <row r="1107" ht="20.1" customHeight="1" spans="1:2">
      <c r="A1107" s="86" t="s">
        <v>888</v>
      </c>
      <c r="B1107" s="191"/>
    </row>
    <row r="1108" ht="20.1" customHeight="1" spans="1:2">
      <c r="A1108" s="86" t="s">
        <v>668</v>
      </c>
      <c r="B1108" s="191"/>
    </row>
    <row r="1109" ht="20.1" customHeight="1" spans="1:2">
      <c r="A1109" s="86" t="s">
        <v>889</v>
      </c>
      <c r="B1109" s="191">
        <v>3</v>
      </c>
    </row>
    <row r="1110" ht="20.1" customHeight="1" spans="1:2">
      <c r="A1110" s="86" t="s">
        <v>890</v>
      </c>
      <c r="B1110" s="190">
        <f>SUM(B1111:B1116)</f>
        <v>0</v>
      </c>
    </row>
    <row r="1111" ht="20.1" customHeight="1" spans="1:2">
      <c r="A1111" s="86" t="s">
        <v>648</v>
      </c>
      <c r="B1111" s="191"/>
    </row>
    <row r="1112" ht="20.1" customHeight="1" spans="1:2">
      <c r="A1112" s="86" t="s">
        <v>649</v>
      </c>
      <c r="B1112" s="191"/>
    </row>
    <row r="1113" ht="20.1" customHeight="1" spans="1:2">
      <c r="A1113" s="86" t="s">
        <v>650</v>
      </c>
      <c r="B1113" s="191"/>
    </row>
    <row r="1114" ht="20.1" customHeight="1" spans="1:2">
      <c r="A1114" s="86" t="s">
        <v>891</v>
      </c>
      <c r="B1114" s="191"/>
    </row>
    <row r="1115" ht="20.1" customHeight="1" spans="1:2">
      <c r="A1115" s="86" t="s">
        <v>892</v>
      </c>
      <c r="B1115" s="191"/>
    </row>
    <row r="1116" ht="20.1" customHeight="1" spans="1:2">
      <c r="A1116" s="86" t="s">
        <v>893</v>
      </c>
      <c r="B1116" s="191"/>
    </row>
    <row r="1117" ht="20.1" customHeight="1" spans="1:2">
      <c r="A1117" s="86" t="s">
        <v>894</v>
      </c>
      <c r="B1117" s="190">
        <f>SUM(B1118:B1122)</f>
        <v>4</v>
      </c>
    </row>
    <row r="1118" ht="20.1" customHeight="1" spans="1:2">
      <c r="A1118" s="86" t="s">
        <v>648</v>
      </c>
      <c r="B1118" s="191"/>
    </row>
    <row r="1119" ht="20.1" customHeight="1" spans="1:2">
      <c r="A1119" s="86" t="s">
        <v>649</v>
      </c>
      <c r="B1119" s="191"/>
    </row>
    <row r="1120" ht="20.1" customHeight="1" spans="1:2">
      <c r="A1120" s="86" t="s">
        <v>650</v>
      </c>
      <c r="B1120" s="191"/>
    </row>
    <row r="1121" ht="20.1" customHeight="1" spans="1:2">
      <c r="A1121" s="86" t="s">
        <v>895</v>
      </c>
      <c r="B1121" s="191"/>
    </row>
    <row r="1122" ht="20.1" customHeight="1" spans="1:2">
      <c r="A1122" s="86" t="s">
        <v>896</v>
      </c>
      <c r="B1122" s="191">
        <v>4</v>
      </c>
    </row>
    <row r="1123" ht="20.1" customHeight="1" spans="1:2">
      <c r="A1123" s="86" t="s">
        <v>897</v>
      </c>
      <c r="B1123" s="190">
        <f>SUM(B1124:B1125)</f>
        <v>12</v>
      </c>
    </row>
    <row r="1124" ht="20.1" customHeight="1" spans="1:2">
      <c r="A1124" s="86" t="s">
        <v>898</v>
      </c>
      <c r="B1124" s="191"/>
    </row>
    <row r="1125" ht="20.1" customHeight="1" spans="1:2">
      <c r="A1125" s="86" t="s">
        <v>899</v>
      </c>
      <c r="B1125" s="191">
        <v>12</v>
      </c>
    </row>
    <row r="1126" ht="20.1" customHeight="1" spans="1:2">
      <c r="A1126" s="86" t="s">
        <v>900</v>
      </c>
      <c r="B1126" s="190">
        <f>SUM(B1127,B1134,B1140,)</f>
        <v>154</v>
      </c>
    </row>
    <row r="1127" ht="20.1" customHeight="1" spans="1:2">
      <c r="A1127" s="86" t="s">
        <v>901</v>
      </c>
      <c r="B1127" s="190">
        <f>SUM(B1128:B1133)</f>
        <v>30</v>
      </c>
    </row>
    <row r="1128" ht="20.1" customHeight="1" spans="1:2">
      <c r="A1128" s="86" t="s">
        <v>648</v>
      </c>
      <c r="B1128" s="191">
        <v>30</v>
      </c>
    </row>
    <row r="1129" ht="20.1" customHeight="1" spans="1:2">
      <c r="A1129" s="86" t="s">
        <v>649</v>
      </c>
      <c r="B1129" s="191"/>
    </row>
    <row r="1130" ht="20.1" customHeight="1" spans="1:2">
      <c r="A1130" s="86" t="s">
        <v>650</v>
      </c>
      <c r="B1130" s="191"/>
    </row>
    <row r="1131" ht="20.1" customHeight="1" spans="1:2">
      <c r="A1131" s="86" t="s">
        <v>902</v>
      </c>
      <c r="B1131" s="191"/>
    </row>
    <row r="1132" ht="20.1" customHeight="1" spans="1:2">
      <c r="A1132" s="86" t="s">
        <v>668</v>
      </c>
      <c r="B1132" s="191"/>
    </row>
    <row r="1133" ht="20.1" customHeight="1" spans="1:2">
      <c r="A1133" s="86" t="s">
        <v>903</v>
      </c>
      <c r="B1133" s="191"/>
    </row>
    <row r="1134" ht="20.1" customHeight="1" spans="1:2">
      <c r="A1134" s="86" t="s">
        <v>904</v>
      </c>
      <c r="B1134" s="190">
        <f>SUM(B1135:B1139)</f>
        <v>0</v>
      </c>
    </row>
    <row r="1135" ht="20.1" customHeight="1" spans="1:2">
      <c r="A1135" s="86" t="s">
        <v>905</v>
      </c>
      <c r="B1135" s="191"/>
    </row>
    <row r="1136" ht="20.1" customHeight="1" spans="1:2">
      <c r="A1136" s="86" t="s">
        <v>906</v>
      </c>
      <c r="B1136" s="191"/>
    </row>
    <row r="1137" ht="20.1" customHeight="1" spans="1:2">
      <c r="A1137" s="86" t="s">
        <v>907</v>
      </c>
      <c r="B1137" s="191"/>
    </row>
    <row r="1138" ht="20.1" customHeight="1" spans="1:2">
      <c r="A1138" s="86" t="s">
        <v>908</v>
      </c>
      <c r="B1138" s="191"/>
    </row>
    <row r="1139" ht="20.1" customHeight="1" spans="1:2">
      <c r="A1139" s="86" t="s">
        <v>909</v>
      </c>
      <c r="B1139" s="191"/>
    </row>
    <row r="1140" ht="20.1" customHeight="1" spans="1:2">
      <c r="A1140" s="86" t="s">
        <v>910</v>
      </c>
      <c r="B1140" s="191">
        <v>124</v>
      </c>
    </row>
    <row r="1141" ht="20.1" customHeight="1" spans="1:2">
      <c r="A1141" s="86" t="s">
        <v>911</v>
      </c>
      <c r="B1141" s="190">
        <f>SUM(B1142:B1150)</f>
        <v>0</v>
      </c>
    </row>
    <row r="1142" ht="20.1" customHeight="1" spans="1:2">
      <c r="A1142" s="86" t="s">
        <v>912</v>
      </c>
      <c r="B1142" s="191"/>
    </row>
    <row r="1143" ht="20.1" customHeight="1" spans="1:2">
      <c r="A1143" s="86" t="s">
        <v>913</v>
      </c>
      <c r="B1143" s="191"/>
    </row>
    <row r="1144" ht="20.1" customHeight="1" spans="1:2">
      <c r="A1144" s="86" t="s">
        <v>914</v>
      </c>
      <c r="B1144" s="191"/>
    </row>
    <row r="1145" ht="20.1" customHeight="1" spans="1:2">
      <c r="A1145" s="86" t="s">
        <v>915</v>
      </c>
      <c r="B1145" s="191"/>
    </row>
    <row r="1146" ht="20.1" customHeight="1" spans="1:2">
      <c r="A1146" s="86" t="s">
        <v>916</v>
      </c>
      <c r="B1146" s="191"/>
    </row>
    <row r="1147" ht="20.1" customHeight="1" spans="1:2">
      <c r="A1147" s="86" t="s">
        <v>667</v>
      </c>
      <c r="B1147" s="191"/>
    </row>
    <row r="1148" ht="20.1" customHeight="1" spans="1:2">
      <c r="A1148" s="86" t="s">
        <v>917</v>
      </c>
      <c r="B1148" s="191"/>
    </row>
    <row r="1149" ht="20.1" customHeight="1" spans="1:2">
      <c r="A1149" s="86" t="s">
        <v>918</v>
      </c>
      <c r="B1149" s="191"/>
    </row>
    <row r="1150" ht="20.1" customHeight="1" spans="1:2">
      <c r="A1150" s="86" t="s">
        <v>919</v>
      </c>
      <c r="B1150" s="191"/>
    </row>
    <row r="1151" ht="20.1" customHeight="1" spans="1:2">
      <c r="A1151" s="86" t="s">
        <v>920</v>
      </c>
      <c r="B1151" s="190">
        <f>SUM(B1152,B1172,B1191,B1200,B1213,B1228,)</f>
        <v>0</v>
      </c>
    </row>
    <row r="1152" ht="20.1" customHeight="1" spans="1:2">
      <c r="A1152" s="86" t="s">
        <v>921</v>
      </c>
      <c r="B1152" s="190">
        <f>SUM(B1153:B1171)</f>
        <v>0</v>
      </c>
    </row>
    <row r="1153" ht="20.1" customHeight="1" spans="1:2">
      <c r="A1153" s="86" t="s">
        <v>648</v>
      </c>
      <c r="B1153" s="191"/>
    </row>
    <row r="1154" ht="20.1" customHeight="1" spans="1:2">
      <c r="A1154" s="86" t="s">
        <v>649</v>
      </c>
      <c r="B1154" s="191"/>
    </row>
    <row r="1155" ht="20.1" customHeight="1" spans="1:2">
      <c r="A1155" s="86" t="s">
        <v>650</v>
      </c>
      <c r="B1155" s="191"/>
    </row>
    <row r="1156" ht="20.1" customHeight="1" spans="1:2">
      <c r="A1156" s="86" t="s">
        <v>922</v>
      </c>
      <c r="B1156" s="191"/>
    </row>
    <row r="1157" ht="20.1" customHeight="1" spans="1:2">
      <c r="A1157" s="86" t="s">
        <v>923</v>
      </c>
      <c r="B1157" s="191"/>
    </row>
    <row r="1158" ht="20.1" customHeight="1" spans="1:2">
      <c r="A1158" s="86" t="s">
        <v>924</v>
      </c>
      <c r="B1158" s="191"/>
    </row>
    <row r="1159" ht="20.1" customHeight="1" spans="1:2">
      <c r="A1159" s="86" t="s">
        <v>925</v>
      </c>
      <c r="B1159" s="191"/>
    </row>
    <row r="1160" ht="20.1" customHeight="1" spans="1:2">
      <c r="A1160" s="86" t="s">
        <v>926</v>
      </c>
      <c r="B1160" s="191"/>
    </row>
    <row r="1161" ht="20.1" customHeight="1" spans="1:2">
      <c r="A1161" s="86" t="s">
        <v>927</v>
      </c>
      <c r="B1161" s="191"/>
    </row>
    <row r="1162" ht="20.1" customHeight="1" spans="1:2">
      <c r="A1162" s="86" t="s">
        <v>928</v>
      </c>
      <c r="B1162" s="191"/>
    </row>
    <row r="1163" ht="20.1" customHeight="1" spans="1:2">
      <c r="A1163" s="86" t="s">
        <v>929</v>
      </c>
      <c r="B1163" s="191"/>
    </row>
    <row r="1164" ht="20.1" customHeight="1" spans="1:2">
      <c r="A1164" s="86" t="s">
        <v>930</v>
      </c>
      <c r="B1164" s="191"/>
    </row>
    <row r="1165" ht="20.1" customHeight="1" spans="1:2">
      <c r="A1165" s="86" t="s">
        <v>931</v>
      </c>
      <c r="B1165" s="191"/>
    </row>
    <row r="1166" ht="20.1" customHeight="1" spans="1:2">
      <c r="A1166" s="86" t="s">
        <v>932</v>
      </c>
      <c r="B1166" s="191"/>
    </row>
    <row r="1167" ht="20.1" customHeight="1" spans="1:2">
      <c r="A1167" s="86" t="s">
        <v>933</v>
      </c>
      <c r="B1167" s="191"/>
    </row>
    <row r="1168" ht="20.1" customHeight="1" spans="1:2">
      <c r="A1168" s="86" t="s">
        <v>934</v>
      </c>
      <c r="B1168" s="191"/>
    </row>
    <row r="1169" ht="20.1" customHeight="1" spans="1:2">
      <c r="A1169" s="86" t="s">
        <v>935</v>
      </c>
      <c r="B1169" s="191"/>
    </row>
    <row r="1170" ht="20.1" customHeight="1" spans="1:2">
      <c r="A1170" s="86" t="s">
        <v>668</v>
      </c>
      <c r="B1170" s="191"/>
    </row>
    <row r="1171" ht="20.1" customHeight="1" spans="1:2">
      <c r="A1171" s="86" t="s">
        <v>936</v>
      </c>
      <c r="B1171" s="191"/>
    </row>
    <row r="1172" ht="20.1" customHeight="1" spans="1:2">
      <c r="A1172" s="86" t="s">
        <v>937</v>
      </c>
      <c r="B1172" s="190">
        <f>SUM(B1173:B1190)</f>
        <v>0</v>
      </c>
    </row>
    <row r="1173" ht="20.1" customHeight="1" spans="1:2">
      <c r="A1173" s="86" t="s">
        <v>648</v>
      </c>
      <c r="B1173" s="191"/>
    </row>
    <row r="1174" ht="20.1" customHeight="1" spans="1:2">
      <c r="A1174" s="86" t="s">
        <v>649</v>
      </c>
      <c r="B1174" s="191"/>
    </row>
    <row r="1175" ht="20.1" customHeight="1" spans="1:2">
      <c r="A1175" s="86" t="s">
        <v>650</v>
      </c>
      <c r="B1175" s="191"/>
    </row>
    <row r="1176" ht="20.1" customHeight="1" spans="1:2">
      <c r="A1176" s="86" t="s">
        <v>938</v>
      </c>
      <c r="B1176" s="191"/>
    </row>
    <row r="1177" ht="20.1" customHeight="1" spans="1:2">
      <c r="A1177" s="86" t="s">
        <v>939</v>
      </c>
      <c r="B1177" s="191"/>
    </row>
    <row r="1178" ht="20.1" customHeight="1" spans="1:2">
      <c r="A1178" s="86" t="s">
        <v>940</v>
      </c>
      <c r="B1178" s="191"/>
    </row>
    <row r="1179" ht="20.1" customHeight="1" spans="1:2">
      <c r="A1179" s="86" t="s">
        <v>941</v>
      </c>
      <c r="B1179" s="191"/>
    </row>
    <row r="1180" ht="20.1" customHeight="1" spans="1:2">
      <c r="A1180" s="86" t="s">
        <v>942</v>
      </c>
      <c r="B1180" s="191"/>
    </row>
    <row r="1181" ht="20.1" customHeight="1" spans="1:2">
      <c r="A1181" s="86" t="s">
        <v>943</v>
      </c>
      <c r="B1181" s="191"/>
    </row>
    <row r="1182" ht="20.1" customHeight="1" spans="1:2">
      <c r="A1182" s="86" t="s">
        <v>944</v>
      </c>
      <c r="B1182" s="191"/>
    </row>
    <row r="1183" ht="20.1" customHeight="1" spans="1:2">
      <c r="A1183" s="86" t="s">
        <v>945</v>
      </c>
      <c r="B1183" s="191"/>
    </row>
    <row r="1184" ht="20.1" customHeight="1" spans="1:2">
      <c r="A1184" s="86" t="s">
        <v>946</v>
      </c>
      <c r="B1184" s="191"/>
    </row>
    <row r="1185" ht="20.1" customHeight="1" spans="1:2">
      <c r="A1185" s="86" t="s">
        <v>947</v>
      </c>
      <c r="B1185" s="191"/>
    </row>
    <row r="1186" ht="20.1" customHeight="1" spans="1:2">
      <c r="A1186" s="86" t="s">
        <v>948</v>
      </c>
      <c r="B1186" s="191"/>
    </row>
    <row r="1187" ht="20.1" customHeight="1" spans="1:2">
      <c r="A1187" s="86" t="s">
        <v>949</v>
      </c>
      <c r="B1187" s="191"/>
    </row>
    <row r="1188" ht="20.1" customHeight="1" spans="1:2">
      <c r="A1188" s="86" t="s">
        <v>950</v>
      </c>
      <c r="B1188" s="191"/>
    </row>
    <row r="1189" ht="20.1" customHeight="1" spans="1:2">
      <c r="A1189" s="86" t="s">
        <v>668</v>
      </c>
      <c r="B1189" s="191"/>
    </row>
    <row r="1190" ht="20.1" customHeight="1" spans="1:2">
      <c r="A1190" s="86" t="s">
        <v>951</v>
      </c>
      <c r="B1190" s="191"/>
    </row>
    <row r="1191" ht="20.1" customHeight="1" spans="1:2">
      <c r="A1191" s="86" t="s">
        <v>952</v>
      </c>
      <c r="B1191" s="190">
        <f>SUM(B1192:B1199)</f>
        <v>0</v>
      </c>
    </row>
    <row r="1192" ht="20.1" customHeight="1" spans="1:2">
      <c r="A1192" s="86" t="s">
        <v>648</v>
      </c>
      <c r="B1192" s="191"/>
    </row>
    <row r="1193" ht="20.1" customHeight="1" spans="1:2">
      <c r="A1193" s="86" t="s">
        <v>649</v>
      </c>
      <c r="B1193" s="191"/>
    </row>
    <row r="1194" ht="20.1" customHeight="1" spans="1:2">
      <c r="A1194" s="86" t="s">
        <v>650</v>
      </c>
      <c r="B1194" s="191"/>
    </row>
    <row r="1195" ht="20.1" customHeight="1" spans="1:2">
      <c r="A1195" s="86" t="s">
        <v>953</v>
      </c>
      <c r="B1195" s="191"/>
    </row>
    <row r="1196" ht="20.1" customHeight="1" spans="1:2">
      <c r="A1196" s="86" t="s">
        <v>954</v>
      </c>
      <c r="B1196" s="191"/>
    </row>
    <row r="1197" ht="20.1" customHeight="1" spans="1:2">
      <c r="A1197" s="86" t="s">
        <v>955</v>
      </c>
      <c r="B1197" s="191"/>
    </row>
    <row r="1198" ht="20.1" customHeight="1" spans="1:2">
      <c r="A1198" s="86" t="s">
        <v>668</v>
      </c>
      <c r="B1198" s="191"/>
    </row>
    <row r="1199" ht="20.1" customHeight="1" spans="1:2">
      <c r="A1199" s="86" t="s">
        <v>956</v>
      </c>
      <c r="B1199" s="191"/>
    </row>
    <row r="1200" ht="20.1" customHeight="1" spans="1:2">
      <c r="A1200" s="86" t="s">
        <v>957</v>
      </c>
      <c r="B1200" s="190">
        <f>SUM(B1201:B1212)</f>
        <v>0</v>
      </c>
    </row>
    <row r="1201" ht="20.1" customHeight="1" spans="1:2">
      <c r="A1201" s="86" t="s">
        <v>648</v>
      </c>
      <c r="B1201" s="191"/>
    </row>
    <row r="1202" ht="20.1" customHeight="1" spans="1:2">
      <c r="A1202" s="86" t="s">
        <v>649</v>
      </c>
      <c r="B1202" s="191"/>
    </row>
    <row r="1203" ht="20.1" customHeight="1" spans="1:2">
      <c r="A1203" s="86" t="s">
        <v>650</v>
      </c>
      <c r="B1203" s="191"/>
    </row>
    <row r="1204" ht="20.1" customHeight="1" spans="1:2">
      <c r="A1204" s="86" t="s">
        <v>958</v>
      </c>
      <c r="B1204" s="191"/>
    </row>
    <row r="1205" ht="20.1" customHeight="1" spans="1:2">
      <c r="A1205" s="86" t="s">
        <v>959</v>
      </c>
      <c r="B1205" s="191"/>
    </row>
    <row r="1206" ht="20.1" customHeight="1" spans="1:2">
      <c r="A1206" s="86" t="s">
        <v>960</v>
      </c>
      <c r="B1206" s="191"/>
    </row>
    <row r="1207" ht="20.1" customHeight="1" spans="1:2">
      <c r="A1207" s="86" t="s">
        <v>961</v>
      </c>
      <c r="B1207" s="191"/>
    </row>
    <row r="1208" ht="20.1" customHeight="1" spans="1:2">
      <c r="A1208" s="86" t="s">
        <v>962</v>
      </c>
      <c r="B1208" s="191"/>
    </row>
    <row r="1209" ht="20.1" customHeight="1" spans="1:2">
      <c r="A1209" s="86" t="s">
        <v>963</v>
      </c>
      <c r="B1209" s="191"/>
    </row>
    <row r="1210" ht="20.1" customHeight="1" spans="1:2">
      <c r="A1210" s="86" t="s">
        <v>964</v>
      </c>
      <c r="B1210" s="191"/>
    </row>
    <row r="1211" ht="20.1" customHeight="1" spans="1:2">
      <c r="A1211" s="86" t="s">
        <v>965</v>
      </c>
      <c r="B1211" s="191"/>
    </row>
    <row r="1212" ht="20.1" customHeight="1" spans="1:2">
      <c r="A1212" s="86" t="s">
        <v>966</v>
      </c>
      <c r="B1212" s="191"/>
    </row>
    <row r="1213" ht="20.1" customHeight="1" spans="1:2">
      <c r="A1213" s="86" t="s">
        <v>967</v>
      </c>
      <c r="B1213" s="190">
        <f>SUM(B1214:B1227)</f>
        <v>0</v>
      </c>
    </row>
    <row r="1214" ht="20.1" customHeight="1" spans="1:2">
      <c r="A1214" s="86" t="s">
        <v>648</v>
      </c>
      <c r="B1214" s="191"/>
    </row>
    <row r="1215" ht="20.1" customHeight="1" spans="1:2">
      <c r="A1215" s="86" t="s">
        <v>649</v>
      </c>
      <c r="B1215" s="191"/>
    </row>
    <row r="1216" ht="20.1" customHeight="1" spans="1:2">
      <c r="A1216" s="86" t="s">
        <v>650</v>
      </c>
      <c r="B1216" s="191"/>
    </row>
    <row r="1217" ht="20.1" customHeight="1" spans="1:2">
      <c r="A1217" s="86" t="s">
        <v>968</v>
      </c>
      <c r="B1217" s="191"/>
    </row>
    <row r="1218" ht="20.1" customHeight="1" spans="1:2">
      <c r="A1218" s="86" t="s">
        <v>969</v>
      </c>
      <c r="B1218" s="191"/>
    </row>
    <row r="1219" ht="20.1" customHeight="1" spans="1:2">
      <c r="A1219" s="86" t="s">
        <v>970</v>
      </c>
      <c r="B1219" s="191"/>
    </row>
    <row r="1220" ht="20.1" customHeight="1" spans="1:2">
      <c r="A1220" s="86" t="s">
        <v>971</v>
      </c>
      <c r="B1220" s="191"/>
    </row>
    <row r="1221" ht="20.1" customHeight="1" spans="1:2">
      <c r="A1221" s="86" t="s">
        <v>972</v>
      </c>
      <c r="B1221" s="191"/>
    </row>
    <row r="1222" ht="20.1" customHeight="1" spans="1:2">
      <c r="A1222" s="86" t="s">
        <v>973</v>
      </c>
      <c r="B1222" s="191"/>
    </row>
    <row r="1223" ht="20.1" customHeight="1" spans="1:2">
      <c r="A1223" s="86" t="s">
        <v>974</v>
      </c>
      <c r="B1223" s="191"/>
    </row>
    <row r="1224" ht="20.1" customHeight="1" spans="1:2">
      <c r="A1224" s="86" t="s">
        <v>975</v>
      </c>
      <c r="B1224" s="191"/>
    </row>
    <row r="1225" ht="20.1" customHeight="1" spans="1:2">
      <c r="A1225" s="86" t="s">
        <v>976</v>
      </c>
      <c r="B1225" s="191"/>
    </row>
    <row r="1226" ht="20.1" customHeight="1" spans="1:2">
      <c r="A1226" s="86" t="s">
        <v>977</v>
      </c>
      <c r="B1226" s="191"/>
    </row>
    <row r="1227" ht="20.1" customHeight="1" spans="1:2">
      <c r="A1227" s="86" t="s">
        <v>978</v>
      </c>
      <c r="B1227" s="191"/>
    </row>
    <row r="1228" ht="20.1" customHeight="1" spans="1:2">
      <c r="A1228" s="86" t="s">
        <v>979</v>
      </c>
      <c r="B1228" s="191"/>
    </row>
    <row r="1229" ht="20.1" customHeight="1" spans="1:2">
      <c r="A1229" s="86" t="s">
        <v>980</v>
      </c>
      <c r="B1229" s="190">
        <f>SUM(B1230,B1239,B1243,)</f>
        <v>1980</v>
      </c>
    </row>
    <row r="1230" ht="20.1" customHeight="1" spans="1:2">
      <c r="A1230" s="86" t="s">
        <v>981</v>
      </c>
      <c r="B1230" s="190">
        <f>SUM(B1231:B1238)</f>
        <v>1980</v>
      </c>
    </row>
    <row r="1231" ht="20.1" customHeight="1" spans="1:2">
      <c r="A1231" s="86" t="s">
        <v>982</v>
      </c>
      <c r="B1231" s="191"/>
    </row>
    <row r="1232" ht="20.1" customHeight="1" spans="1:2">
      <c r="A1232" s="86" t="s">
        <v>983</v>
      </c>
      <c r="B1232" s="191"/>
    </row>
    <row r="1233" ht="20.1" customHeight="1" spans="1:2">
      <c r="A1233" s="86" t="s">
        <v>984</v>
      </c>
      <c r="B1233" s="191">
        <v>1720</v>
      </c>
    </row>
    <row r="1234" ht="20.1" customHeight="1" spans="1:2">
      <c r="A1234" s="86" t="s">
        <v>985</v>
      </c>
      <c r="B1234" s="191"/>
    </row>
    <row r="1235" ht="20.1" customHeight="1" spans="1:2">
      <c r="A1235" s="86" t="s">
        <v>986</v>
      </c>
      <c r="B1235" s="191"/>
    </row>
    <row r="1236" ht="20.1" customHeight="1" spans="1:2">
      <c r="A1236" s="86" t="s">
        <v>987</v>
      </c>
      <c r="B1236" s="191"/>
    </row>
    <row r="1237" ht="20.1" customHeight="1" spans="1:2">
      <c r="A1237" s="86" t="s">
        <v>988</v>
      </c>
      <c r="B1237" s="191"/>
    </row>
    <row r="1238" ht="20.1" customHeight="1" spans="1:2">
      <c r="A1238" s="86" t="s">
        <v>989</v>
      </c>
      <c r="B1238" s="191">
        <v>260</v>
      </c>
    </row>
    <row r="1239" ht="20.1" customHeight="1" spans="1:2">
      <c r="A1239" s="86" t="s">
        <v>990</v>
      </c>
      <c r="B1239" s="190">
        <f>SUM(B1240:B1242)</f>
        <v>0</v>
      </c>
    </row>
    <row r="1240" ht="20.1" customHeight="1" spans="1:2">
      <c r="A1240" s="86" t="s">
        <v>991</v>
      </c>
      <c r="B1240" s="191"/>
    </row>
    <row r="1241" ht="20.1" customHeight="1" spans="1:2">
      <c r="A1241" s="86" t="s">
        <v>992</v>
      </c>
      <c r="B1241" s="191"/>
    </row>
    <row r="1242" ht="20.1" customHeight="1" spans="1:2">
      <c r="A1242" s="86" t="s">
        <v>993</v>
      </c>
      <c r="B1242" s="191"/>
    </row>
    <row r="1243" ht="20.1" customHeight="1" spans="1:2">
      <c r="A1243" s="86" t="s">
        <v>994</v>
      </c>
      <c r="B1243" s="190">
        <f>SUM(B1244:B1246)</f>
        <v>0</v>
      </c>
    </row>
    <row r="1244" ht="20.1" customHeight="1" spans="1:2">
      <c r="A1244" s="86" t="s">
        <v>995</v>
      </c>
      <c r="B1244" s="191"/>
    </row>
    <row r="1245" ht="20.1" customHeight="1" spans="1:2">
      <c r="A1245" s="86" t="s">
        <v>996</v>
      </c>
      <c r="B1245" s="191"/>
    </row>
    <row r="1246" ht="20.1" customHeight="1" spans="1:2">
      <c r="A1246" s="86" t="s">
        <v>997</v>
      </c>
      <c r="B1246" s="191"/>
    </row>
    <row r="1247" ht="20.1" customHeight="1" spans="1:2">
      <c r="A1247" s="86" t="s">
        <v>998</v>
      </c>
      <c r="B1247" s="190">
        <f>SUM(B1248,B1263,B1277,B1282,B1288,)</f>
        <v>15</v>
      </c>
    </row>
    <row r="1248" ht="20.1" customHeight="1" spans="1:2">
      <c r="A1248" s="86" t="s">
        <v>999</v>
      </c>
      <c r="B1248" s="190">
        <f>SUM(B1249:B1262)</f>
        <v>15</v>
      </c>
    </row>
    <row r="1249" ht="20.1" customHeight="1" spans="1:2">
      <c r="A1249" s="86" t="s">
        <v>648</v>
      </c>
      <c r="B1249" s="191"/>
    </row>
    <row r="1250" ht="20.1" customHeight="1" spans="1:2">
      <c r="A1250" s="86" t="s">
        <v>649</v>
      </c>
      <c r="B1250" s="191"/>
    </row>
    <row r="1251" ht="20.1" customHeight="1" spans="1:2">
      <c r="A1251" s="86" t="s">
        <v>650</v>
      </c>
      <c r="B1251" s="191"/>
    </row>
    <row r="1252" ht="20.1" customHeight="1" spans="1:2">
      <c r="A1252" s="86" t="s">
        <v>1000</v>
      </c>
      <c r="B1252" s="191"/>
    </row>
    <row r="1253" ht="20.1" customHeight="1" spans="1:2">
      <c r="A1253" s="86" t="s">
        <v>1001</v>
      </c>
      <c r="B1253" s="191"/>
    </row>
    <row r="1254" ht="20.1" customHeight="1" spans="1:2">
      <c r="A1254" s="86" t="s">
        <v>1002</v>
      </c>
      <c r="B1254" s="191"/>
    </row>
    <row r="1255" ht="20.1" customHeight="1" spans="1:2">
      <c r="A1255" s="86" t="s">
        <v>1003</v>
      </c>
      <c r="B1255" s="191"/>
    </row>
    <row r="1256" ht="20.1" customHeight="1" spans="1:2">
      <c r="A1256" s="86" t="s">
        <v>1004</v>
      </c>
      <c r="B1256" s="191"/>
    </row>
    <row r="1257" ht="20.1" customHeight="1" spans="1:2">
      <c r="A1257" s="86" t="s">
        <v>1005</v>
      </c>
      <c r="B1257" s="191"/>
    </row>
    <row r="1258" ht="20.1" customHeight="1" spans="1:2">
      <c r="A1258" s="86" t="s">
        <v>1006</v>
      </c>
      <c r="B1258" s="191"/>
    </row>
    <row r="1259" ht="20.1" customHeight="1" spans="1:2">
      <c r="A1259" s="86" t="s">
        <v>1007</v>
      </c>
      <c r="B1259" s="191"/>
    </row>
    <row r="1260" ht="20.1" customHeight="1" spans="1:2">
      <c r="A1260" s="86" t="s">
        <v>1008</v>
      </c>
      <c r="B1260" s="191"/>
    </row>
    <row r="1261" ht="20.1" customHeight="1" spans="1:2">
      <c r="A1261" s="86" t="s">
        <v>668</v>
      </c>
      <c r="B1261" s="191"/>
    </row>
    <row r="1262" ht="20.1" customHeight="1" spans="1:2">
      <c r="A1262" s="86" t="s">
        <v>1009</v>
      </c>
      <c r="B1262" s="191">
        <v>15</v>
      </c>
    </row>
    <row r="1263" ht="20.1" customHeight="1" spans="1:2">
      <c r="A1263" s="86" t="s">
        <v>1010</v>
      </c>
      <c r="B1263" s="190">
        <f>SUM(B1264:B1276)</f>
        <v>0</v>
      </c>
    </row>
    <row r="1264" ht="20.1" customHeight="1" spans="1:2">
      <c r="A1264" s="86" t="s">
        <v>648</v>
      </c>
      <c r="B1264" s="191"/>
    </row>
    <row r="1265" ht="20.1" customHeight="1" spans="1:2">
      <c r="A1265" s="86" t="s">
        <v>649</v>
      </c>
      <c r="B1265" s="191"/>
    </row>
    <row r="1266" ht="20.1" customHeight="1" spans="1:2">
      <c r="A1266" s="86" t="s">
        <v>650</v>
      </c>
      <c r="B1266" s="191"/>
    </row>
    <row r="1267" ht="20.1" customHeight="1" spans="1:2">
      <c r="A1267" s="86" t="s">
        <v>1011</v>
      </c>
      <c r="B1267" s="191"/>
    </row>
    <row r="1268" ht="20.1" customHeight="1" spans="1:2">
      <c r="A1268" s="86" t="s">
        <v>1012</v>
      </c>
      <c r="B1268" s="191"/>
    </row>
    <row r="1269" ht="20.1" customHeight="1" spans="1:2">
      <c r="A1269" s="86" t="s">
        <v>1013</v>
      </c>
      <c r="B1269" s="191"/>
    </row>
    <row r="1270" ht="20.1" customHeight="1" spans="1:2">
      <c r="A1270" s="86" t="s">
        <v>1014</v>
      </c>
      <c r="B1270" s="191"/>
    </row>
    <row r="1271" ht="20.1" customHeight="1" spans="1:2">
      <c r="A1271" s="86" t="s">
        <v>1015</v>
      </c>
      <c r="B1271" s="191"/>
    </row>
    <row r="1272" ht="20.1" customHeight="1" spans="1:2">
      <c r="A1272" s="86" t="s">
        <v>1016</v>
      </c>
      <c r="B1272" s="191"/>
    </row>
    <row r="1273" ht="20.1" customHeight="1" spans="1:2">
      <c r="A1273" s="86" t="s">
        <v>1017</v>
      </c>
      <c r="B1273" s="191"/>
    </row>
    <row r="1274" ht="20.1" customHeight="1" spans="1:2">
      <c r="A1274" s="86" t="s">
        <v>1018</v>
      </c>
      <c r="B1274" s="191"/>
    </row>
    <row r="1275" ht="20.1" customHeight="1" spans="1:2">
      <c r="A1275" s="86" t="s">
        <v>668</v>
      </c>
      <c r="B1275" s="191"/>
    </row>
    <row r="1276" ht="20.1" customHeight="1" spans="1:2">
      <c r="A1276" s="86" t="s">
        <v>1019</v>
      </c>
      <c r="B1276" s="191"/>
    </row>
    <row r="1277" ht="20.1" customHeight="1" spans="1:2">
      <c r="A1277" s="86" t="s">
        <v>1020</v>
      </c>
      <c r="B1277" s="190">
        <f>SUM(B1278:B1281)</f>
        <v>0</v>
      </c>
    </row>
    <row r="1278" ht="20.1" customHeight="1" spans="1:2">
      <c r="A1278" s="86" t="s">
        <v>1021</v>
      </c>
      <c r="B1278" s="191"/>
    </row>
    <row r="1279" ht="20.1" customHeight="1" spans="1:2">
      <c r="A1279" s="86" t="s">
        <v>1022</v>
      </c>
      <c r="B1279" s="191"/>
    </row>
    <row r="1280" ht="20.1" customHeight="1" spans="1:2">
      <c r="A1280" s="86" t="s">
        <v>1023</v>
      </c>
      <c r="B1280" s="191"/>
    </row>
    <row r="1281" ht="20.1" customHeight="1" spans="1:2">
      <c r="A1281" s="86" t="s">
        <v>1024</v>
      </c>
      <c r="B1281" s="191"/>
    </row>
    <row r="1282" ht="20.1" customHeight="1" spans="1:2">
      <c r="A1282" s="86" t="s">
        <v>1025</v>
      </c>
      <c r="B1282" s="190">
        <f>SUM(B1283:B1287)</f>
        <v>0</v>
      </c>
    </row>
    <row r="1283" ht="20.1" customHeight="1" spans="1:2">
      <c r="A1283" s="86" t="s">
        <v>1026</v>
      </c>
      <c r="B1283" s="191"/>
    </row>
    <row r="1284" ht="20.1" customHeight="1" spans="1:2">
      <c r="A1284" s="86" t="s">
        <v>1027</v>
      </c>
      <c r="B1284" s="191"/>
    </row>
    <row r="1285" ht="20.1" customHeight="1" spans="1:2">
      <c r="A1285" s="86" t="s">
        <v>1028</v>
      </c>
      <c r="B1285" s="191"/>
    </row>
    <row r="1286" ht="20.1" customHeight="1" spans="1:2">
      <c r="A1286" s="86" t="s">
        <v>1029</v>
      </c>
      <c r="B1286" s="191"/>
    </row>
    <row r="1287" ht="20.1" customHeight="1" spans="1:2">
      <c r="A1287" s="86" t="s">
        <v>1030</v>
      </c>
      <c r="B1287" s="191"/>
    </row>
    <row r="1288" ht="20.1" customHeight="1" spans="1:2">
      <c r="A1288" s="86" t="s">
        <v>1031</v>
      </c>
      <c r="B1288" s="190">
        <f>SUM(B1289:B1299)</f>
        <v>0</v>
      </c>
    </row>
    <row r="1289" ht="20.1" customHeight="1" spans="1:2">
      <c r="A1289" s="86" t="s">
        <v>1032</v>
      </c>
      <c r="B1289" s="191"/>
    </row>
    <row r="1290" ht="20.1" customHeight="1" spans="1:2">
      <c r="A1290" s="86" t="s">
        <v>1033</v>
      </c>
      <c r="B1290" s="191"/>
    </row>
    <row r="1291" ht="20.1" customHeight="1" spans="1:2">
      <c r="A1291" s="86" t="s">
        <v>1034</v>
      </c>
      <c r="B1291" s="191"/>
    </row>
    <row r="1292" ht="20.1" customHeight="1" spans="1:2">
      <c r="A1292" s="86" t="s">
        <v>1035</v>
      </c>
      <c r="B1292" s="191"/>
    </row>
    <row r="1293" ht="20.1" customHeight="1" spans="1:2">
      <c r="A1293" s="86" t="s">
        <v>1036</v>
      </c>
      <c r="B1293" s="191"/>
    </row>
    <row r="1294" ht="20.1" customHeight="1" spans="1:2">
      <c r="A1294" s="86" t="s">
        <v>1037</v>
      </c>
      <c r="B1294" s="191"/>
    </row>
    <row r="1295" ht="20.1" customHeight="1" spans="1:2">
      <c r="A1295" s="86" t="s">
        <v>1038</v>
      </c>
      <c r="B1295" s="191"/>
    </row>
    <row r="1296" ht="20.1" customHeight="1" spans="1:2">
      <c r="A1296" s="86" t="s">
        <v>1039</v>
      </c>
      <c r="B1296" s="191"/>
    </row>
    <row r="1297" ht="20.1" customHeight="1" spans="1:2">
      <c r="A1297" s="86" t="s">
        <v>1040</v>
      </c>
      <c r="B1297" s="191"/>
    </row>
    <row r="1298" ht="20.1" customHeight="1" spans="1:2">
      <c r="A1298" s="86" t="s">
        <v>1041</v>
      </c>
      <c r="B1298" s="191"/>
    </row>
    <row r="1299" ht="20.1" customHeight="1" spans="1:2">
      <c r="A1299" s="86" t="s">
        <v>1042</v>
      </c>
      <c r="B1299" s="191"/>
    </row>
    <row r="1300" ht="20.1" customHeight="1" spans="1:2">
      <c r="A1300" s="86" t="s">
        <v>1043</v>
      </c>
      <c r="B1300" s="191">
        <v>2000</v>
      </c>
    </row>
    <row r="1301" ht="20.1" customHeight="1" spans="1:2">
      <c r="A1301" s="86" t="s">
        <v>1044</v>
      </c>
      <c r="B1301" s="190">
        <f>SUM(B1302)</f>
        <v>780</v>
      </c>
    </row>
    <row r="1302" ht="20.1" customHeight="1" spans="1:2">
      <c r="A1302" s="86" t="s">
        <v>1045</v>
      </c>
      <c r="B1302" s="190">
        <f>SUM(B1303:B1306)</f>
        <v>780</v>
      </c>
    </row>
    <row r="1303" ht="20.1" customHeight="1" spans="1:2">
      <c r="A1303" s="86" t="s">
        <v>1046</v>
      </c>
      <c r="B1303" s="191"/>
    </row>
    <row r="1304" ht="20.1" customHeight="1" spans="1:2">
      <c r="A1304" s="86" t="s">
        <v>1047</v>
      </c>
      <c r="B1304" s="191"/>
    </row>
    <row r="1305" ht="20.1" customHeight="1" spans="1:2">
      <c r="A1305" s="86" t="s">
        <v>1048</v>
      </c>
      <c r="B1305" s="191"/>
    </row>
    <row r="1306" ht="20.1" customHeight="1" spans="1:2">
      <c r="A1306" s="86" t="s">
        <v>1049</v>
      </c>
      <c r="B1306" s="191">
        <v>780</v>
      </c>
    </row>
    <row r="1307" s="196" customFormat="1" ht="20.1" customHeight="1" spans="1:2">
      <c r="A1307" s="86" t="s">
        <v>1050</v>
      </c>
      <c r="B1307" s="190">
        <f>SUM(B1308)</f>
        <v>0</v>
      </c>
    </row>
    <row r="1308" s="196" customFormat="1" ht="20.1" customHeight="1" spans="1:2">
      <c r="A1308" s="86" t="s">
        <v>1051</v>
      </c>
      <c r="B1308" s="191"/>
    </row>
    <row r="1309" ht="20.1" customHeight="1" spans="1:2">
      <c r="A1309" s="86" t="s">
        <v>1052</v>
      </c>
      <c r="B1309" s="190">
        <f>SUM(B1310:B1311)</f>
        <v>3047</v>
      </c>
    </row>
    <row r="1310" ht="20.1" customHeight="1" spans="1:2">
      <c r="A1310" s="86" t="s">
        <v>1053</v>
      </c>
      <c r="B1310" s="191">
        <v>2954</v>
      </c>
    </row>
    <row r="1311" ht="20.1" customHeight="1" spans="1:2">
      <c r="A1311" s="86" t="s">
        <v>1054</v>
      </c>
      <c r="B1311" s="191">
        <v>93</v>
      </c>
    </row>
    <row r="1312" ht="20.1" customHeight="1" spans="1:2">
      <c r="A1312" s="86"/>
      <c r="B1312" s="191"/>
    </row>
    <row r="1313" ht="20.1" customHeight="1" spans="1:2">
      <c r="A1313" s="86"/>
      <c r="B1313" s="191"/>
    </row>
    <row r="1314" ht="20.1" customHeight="1" spans="1:2">
      <c r="A1314" s="73" t="s">
        <v>1055</v>
      </c>
      <c r="B1314" s="188">
        <f>SUM(B1309,B1307,B1301,B1300,B1247,B1229,B1151,B1141,B1126,B1099,B1025,B961,B831,B811,B738,B667,B551,B502,B446,B392,B273,B261,B258,B5,)</f>
        <v>76031</v>
      </c>
    </row>
    <row r="1315" ht="20.1" customHeight="1" spans="2:2">
      <c r="B1315" s="187"/>
    </row>
    <row r="1316" ht="20.1" customHeight="1" spans="2:2">
      <c r="B1316" s="187"/>
    </row>
    <row r="1317" ht="20.1" customHeight="1" spans="2:2">
      <c r="B1317" s="187"/>
    </row>
    <row r="1318" ht="20.1" customHeight="1" spans="2:2">
      <c r="B1318" s="187"/>
    </row>
    <row r="1319" ht="20.1" customHeight="1" spans="2:2">
      <c r="B1319" s="187"/>
    </row>
    <row r="1320" spans="2:2">
      <c r="B1320" s="187"/>
    </row>
    <row r="1321" spans="2:2">
      <c r="B1321" s="187"/>
    </row>
    <row r="1322" spans="2:2">
      <c r="B1322" s="187"/>
    </row>
    <row r="1323" spans="2:2">
      <c r="B1323" s="187"/>
    </row>
    <row r="1324" spans="2:2">
      <c r="B1324" s="187"/>
    </row>
    <row r="1325" spans="2:2">
      <c r="B1325" s="187"/>
    </row>
    <row r="1326" spans="2:2">
      <c r="B1326" s="187"/>
    </row>
    <row r="1327" spans="2:2">
      <c r="B1327" s="187"/>
    </row>
    <row r="1328" spans="2:2">
      <c r="B1328" s="187"/>
    </row>
    <row r="1329" spans="2:2">
      <c r="B1329" s="187"/>
    </row>
    <row r="1330" spans="2:2">
      <c r="B1330" s="187"/>
    </row>
    <row r="1331" spans="2:2">
      <c r="B1331" s="187"/>
    </row>
    <row r="1332" spans="2:2">
      <c r="B1332" s="187"/>
    </row>
    <row r="1333" spans="2:2">
      <c r="B1333" s="187"/>
    </row>
    <row r="1334" spans="2:2">
      <c r="B1334" s="187"/>
    </row>
    <row r="1335" spans="2:2">
      <c r="B1335" s="187"/>
    </row>
    <row r="1336" spans="2:2">
      <c r="B1336" s="187"/>
    </row>
    <row r="1337" spans="2:2">
      <c r="B1337" s="187"/>
    </row>
    <row r="1338" spans="2:2">
      <c r="B1338" s="187"/>
    </row>
    <row r="1339" spans="2:2">
      <c r="B1339" s="187"/>
    </row>
    <row r="1340" spans="2:2">
      <c r="B1340" s="187"/>
    </row>
    <row r="1341" spans="2:2">
      <c r="B1341" s="187"/>
    </row>
    <row r="1342" spans="2:2">
      <c r="B1342" s="187"/>
    </row>
    <row r="1343" spans="2:2">
      <c r="B1343" s="187"/>
    </row>
    <row r="1344" spans="2:2">
      <c r="B1344" s="187"/>
    </row>
    <row r="1345" spans="2:2">
      <c r="B1345" s="187"/>
    </row>
    <row r="1346" spans="2:2">
      <c r="B1346" s="187"/>
    </row>
    <row r="1347" spans="2:2">
      <c r="B1347" s="187"/>
    </row>
    <row r="1348" spans="2:2">
      <c r="B1348" s="187"/>
    </row>
    <row r="1349" spans="2:2">
      <c r="B1349" s="187"/>
    </row>
    <row r="1350" spans="2:2">
      <c r="B1350" s="187"/>
    </row>
    <row r="1351" spans="2:2">
      <c r="B1351" s="187"/>
    </row>
    <row r="1352" spans="2:2">
      <c r="B1352" s="187"/>
    </row>
    <row r="1353" spans="2:2">
      <c r="B1353" s="187"/>
    </row>
    <row r="1354" spans="2:2">
      <c r="B1354" s="187"/>
    </row>
    <row r="1355" spans="2:2">
      <c r="B1355" s="187"/>
    </row>
    <row r="1356" spans="2:2">
      <c r="B1356" s="187"/>
    </row>
    <row r="1357" spans="2:2">
      <c r="B1357" s="187"/>
    </row>
    <row r="1358" spans="2:2">
      <c r="B1358" s="187"/>
    </row>
    <row r="1359" spans="2:2">
      <c r="B1359" s="187"/>
    </row>
    <row r="1360" spans="2:2">
      <c r="B1360" s="187"/>
    </row>
    <row r="1361" spans="2:2">
      <c r="B1361" s="187"/>
    </row>
    <row r="1362" spans="2:2">
      <c r="B1362" s="187"/>
    </row>
    <row r="1363" spans="2:2">
      <c r="B1363" s="187"/>
    </row>
    <row r="1364" spans="2:2">
      <c r="B1364" s="187"/>
    </row>
    <row r="1365" spans="2:2">
      <c r="B1365" s="187"/>
    </row>
    <row r="1366" spans="2:2">
      <c r="B1366" s="187"/>
    </row>
    <row r="1367" spans="2:2">
      <c r="B1367" s="187"/>
    </row>
    <row r="1368" spans="2:2">
      <c r="B1368" s="187"/>
    </row>
    <row r="1369" spans="2:2">
      <c r="B1369" s="187"/>
    </row>
    <row r="1370" spans="2:2">
      <c r="B1370" s="187"/>
    </row>
    <row r="1371" spans="2:2">
      <c r="B1371" s="187"/>
    </row>
  </sheetData>
  <protectedRanges>
    <protectedRange sqref="B1231:B1238 B1240:B1242 B1244:B1246 B1249:B1262 B1264:B1276 B1278:B1281 B1283:B1287 B1289:B1300 B1303:B1306 B1308 B1310:B1311" name="区域19" securityDescriptor=""/>
    <protectedRange sqref="B1101:B1109 B1111:B1116 B1118:B1122 B1124:B1125 B1128:B1133 B1135:B1140 B1142:B1150 B1153:B1171 B1173:B1190 B1192:B1199 B1201:B1212 B1214:B1228" name="区域18" securityDescriptor=""/>
    <protectedRange sqref="B963:B984 B986:B994 B996:B1004 B1006:B1009 B1011:B1016 B1018:B1021 B1023:B1024 B1027:B1035 B1037:B1051 B1053:B1056 B1058:B1070 B1072:B1078 B1080:B1084 B1086:B1091 B1093:B1098" name="区域17" securityDescriptor=""/>
    <protectedRange sqref="B833:B856 B858:B875 B876:B884 B886:B903 B904:B911 B913:B922 B924:B933 B935:B939 B941:B946 B948:B953 B955:B957 B959:B960" name="区域16" securityDescriptor=""/>
    <protectedRange sqref="B669:B672 B674:B685 B687:B689 B691:B701 B703:B704 B706:B708 B710:B718 B720:B723 B725:B729 B731:B733 B735:B737 B740:B747 B749:B751 B753:B759 B761:B765 B767:B772 B774:B778 B780:B781 B783:B786 B788:B794 B796:B810 B813:B824 B826:B830" name="区域15" securityDescriptor=""/>
    <protectedRange sqref="B589:B591 B593:B601 B603:B609 B611:B615 B617:B622 B624:B631 B633:B636 B638:B641 B643:B644 B646:B647 B649:B650 B652:B653 B655:B656 B658:B660 B662:B666" name="区域14" securityDescriptor=""/>
    <protectedRange sqref="B484:B489 B491:B493 B495:B496 B498:B501 B504:B516 B518:B524 B526:B535 B537:B546 B548:B550 B553:B565 B567:B576 B578 B580:B587" name="区域13" securityDescriptor=""/>
    <protectedRange sqref="B421:B423 B425:B427 B429:B431 B433:B437 B439:B445 B448:B451 B453:B460 B462:B466 B468:B472 B474:B477 B479:B482" name="区域12" securityDescriptor=""/>
    <protectedRange sqref="B479:B482 B484:B489 B491:B493 B495:B496 B498:B501 B504:B516 B518:B524 B526:B535 B537:B546 B548:B550" name="区域11" securityDescriptor=""/>
    <protectedRange sqref="B421:B423 B425:B427 B429:B431 B433:B437 B439:B445 B448:B451 B453:B460 B462:B466 B468:B472 B474:B477" name="区域10" securityDescriptor=""/>
    <protectedRange sqref="B383:B391 B394:B397 B399:B406 B408:B413 B415:B419" name="区域9" securityDescriptor=""/>
    <protectedRange sqref="B335:B347 B349:B356 B358:B365 B367:B373 B375:B381" name="区域8" securityDescriptor=""/>
    <protectedRange sqref="B275:B283 B285:B305 B307:B312 B314:B324 B326:B333" name="区域7" securityDescriptor=""/>
    <protectedRange sqref="B244:B248 B250:B254 B256:B257 B259:B260 B263:B272" name="区域6" securityDescriptor=""/>
    <protectedRange sqref="B211:B217 B219:B224 B226:B230 B232:B236 B238:B242" name="区域5" securityDescriptor=""/>
    <protectedRange sqref="B175:B180 B182:B187 B189:B196 B198:B202 B204:B209" name="区域4" securityDescriptor=""/>
    <protectedRange sqref="B120:B127 B129:B138 B140:B150 B152:B160 B162:B173" name="区域3" securityDescriptor=""/>
    <protectedRange sqref="B63:B72 B74:B84 B86:B93 B95:B103 B105:B118" name="区域2" securityDescriptor=""/>
    <protectedRange sqref="B7:B17 B19:B26 B28:B38 B40:B50 B52:B61" name="区域1" securityDescriptor=""/>
  </protectedRanges>
  <mergeCells count="1">
    <mergeCell ref="A2:B2"/>
  </mergeCells>
  <printOptions horizontalCentered="1"/>
  <pageMargins left="0.309027777777778" right="0.309027777777778" top="0.349305555555556" bottom="0.349305555555556" header="0.309027777777778" footer="0.309027777777778"/>
  <pageSetup paperSize="9" scale="7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71"/>
  <sheetViews>
    <sheetView workbookViewId="0">
      <selection activeCell="E16" sqref="E16"/>
    </sheetView>
  </sheetViews>
  <sheetFormatPr defaultColWidth="9" defaultRowHeight="14.25" outlineLevelCol="1"/>
  <cols>
    <col min="1" max="1" width="44" style="3" customWidth="1"/>
    <col min="2" max="2" width="13.5" style="186" customWidth="1"/>
    <col min="3" max="16384" width="9" style="3"/>
  </cols>
  <sheetData>
    <row r="1" ht="18" customHeight="1" spans="1:2">
      <c r="A1" s="55" t="s">
        <v>1056</v>
      </c>
      <c r="B1" s="187"/>
    </row>
    <row r="2" s="55" customFormat="1" ht="20.25" spans="1:2">
      <c r="A2" s="125" t="s">
        <v>1057</v>
      </c>
      <c r="B2" s="125"/>
    </row>
    <row r="3" ht="20.25" customHeight="1" spans="2:2">
      <c r="B3" s="187"/>
    </row>
    <row r="4" ht="36" customHeight="1" spans="1:2">
      <c r="A4" s="58" t="s">
        <v>35</v>
      </c>
      <c r="B4" s="128" t="s">
        <v>4</v>
      </c>
    </row>
    <row r="5" ht="20.1" customHeight="1" spans="1:2">
      <c r="A5" s="86" t="s">
        <v>36</v>
      </c>
      <c r="B5" s="188">
        <f>SUM(B6,B18,B27,B39,B51,B62,B73,B85,B94,B104,B119,B128,B139,B151,B161,B174,B181,B188,B197,B203,B210,B218,B225,B231,B237,B243,B249,B255,)</f>
        <v>21110</v>
      </c>
    </row>
    <row r="6" ht="20.1" customHeight="1" spans="1:2">
      <c r="A6" s="189" t="s">
        <v>37</v>
      </c>
      <c r="B6" s="190">
        <f>SUM(B7:B17)</f>
        <v>312</v>
      </c>
    </row>
    <row r="7" ht="20.1" customHeight="1" spans="1:2">
      <c r="A7" s="189" t="s">
        <v>38</v>
      </c>
      <c r="B7" s="191">
        <v>272</v>
      </c>
    </row>
    <row r="8" ht="20.1" customHeight="1" spans="1:2">
      <c r="A8" s="189" t="s">
        <v>39</v>
      </c>
      <c r="B8" s="191"/>
    </row>
    <row r="9" ht="20.1" customHeight="1" spans="1:2">
      <c r="A9" s="192" t="s">
        <v>40</v>
      </c>
      <c r="B9" s="191"/>
    </row>
    <row r="10" ht="20.1" customHeight="1" spans="1:2">
      <c r="A10" s="192" t="s">
        <v>41</v>
      </c>
      <c r="B10" s="191">
        <v>15</v>
      </c>
    </row>
    <row r="11" ht="20.1" customHeight="1" spans="1:2">
      <c r="A11" s="192" t="s">
        <v>42</v>
      </c>
      <c r="B11" s="191"/>
    </row>
    <row r="12" ht="20.1" customHeight="1" spans="1:2">
      <c r="A12" s="86" t="s">
        <v>43</v>
      </c>
      <c r="B12" s="191">
        <v>6</v>
      </c>
    </row>
    <row r="13" ht="20.1" customHeight="1" spans="1:2">
      <c r="A13" s="86" t="s">
        <v>44</v>
      </c>
      <c r="B13" s="191"/>
    </row>
    <row r="14" ht="20.1" customHeight="1" spans="1:2">
      <c r="A14" s="86" t="s">
        <v>45</v>
      </c>
      <c r="B14" s="191">
        <v>19</v>
      </c>
    </row>
    <row r="15" ht="20.1" customHeight="1" spans="1:2">
      <c r="A15" s="86" t="s">
        <v>46</v>
      </c>
      <c r="B15" s="191"/>
    </row>
    <row r="16" ht="20.1" customHeight="1" spans="1:2">
      <c r="A16" s="86" t="s">
        <v>47</v>
      </c>
      <c r="B16" s="191"/>
    </row>
    <row r="17" ht="20.1" customHeight="1" spans="1:2">
      <c r="A17" s="86" t="s">
        <v>48</v>
      </c>
      <c r="B17" s="191"/>
    </row>
    <row r="18" ht="20.1" customHeight="1" spans="1:2">
      <c r="A18" s="189" t="s">
        <v>49</v>
      </c>
      <c r="B18" s="190">
        <f>SUM(B19:B26)</f>
        <v>313</v>
      </c>
    </row>
    <row r="19" ht="20.1" customHeight="1" spans="1:2">
      <c r="A19" s="189" t="s">
        <v>38</v>
      </c>
      <c r="B19" s="191">
        <v>278</v>
      </c>
    </row>
    <row r="20" ht="20.1" customHeight="1" spans="1:2">
      <c r="A20" s="189" t="s">
        <v>39</v>
      </c>
      <c r="B20" s="191"/>
    </row>
    <row r="21" ht="20.1" customHeight="1" spans="1:2">
      <c r="A21" s="192" t="s">
        <v>40</v>
      </c>
      <c r="B21" s="191"/>
    </row>
    <row r="22" ht="20.1" customHeight="1" spans="1:2">
      <c r="A22" s="192" t="s">
        <v>50</v>
      </c>
      <c r="B22" s="191">
        <v>15</v>
      </c>
    </row>
    <row r="23" ht="20.1" customHeight="1" spans="1:2">
      <c r="A23" s="192" t="s">
        <v>51</v>
      </c>
      <c r="B23" s="191">
        <v>5</v>
      </c>
    </row>
    <row r="24" ht="20.1" customHeight="1" spans="1:2">
      <c r="A24" s="192" t="s">
        <v>52</v>
      </c>
      <c r="B24" s="191"/>
    </row>
    <row r="25" ht="20.1" customHeight="1" spans="1:2">
      <c r="A25" s="192" t="s">
        <v>47</v>
      </c>
      <c r="B25" s="191"/>
    </row>
    <row r="26" ht="20.1" customHeight="1" spans="1:2">
      <c r="A26" s="192" t="s">
        <v>53</v>
      </c>
      <c r="B26" s="191">
        <v>15</v>
      </c>
    </row>
    <row r="27" ht="20.1" customHeight="1" spans="1:2">
      <c r="A27" s="189" t="s">
        <v>54</v>
      </c>
      <c r="B27" s="190">
        <f>SUM(B28:B38)</f>
        <v>5009</v>
      </c>
    </row>
    <row r="28" ht="20.1" customHeight="1" spans="1:2">
      <c r="A28" s="189" t="s">
        <v>38</v>
      </c>
      <c r="B28" s="191">
        <v>494</v>
      </c>
    </row>
    <row r="29" ht="20.1" customHeight="1" spans="1:2">
      <c r="A29" s="189" t="s">
        <v>39</v>
      </c>
      <c r="B29" s="191"/>
    </row>
    <row r="30" ht="20.1" customHeight="1" spans="1:2">
      <c r="A30" s="192" t="s">
        <v>40</v>
      </c>
      <c r="B30" s="191">
        <v>870</v>
      </c>
    </row>
    <row r="31" ht="20.1" customHeight="1" spans="1:2">
      <c r="A31" s="192" t="s">
        <v>55</v>
      </c>
      <c r="B31" s="191"/>
    </row>
    <row r="32" ht="20.1" customHeight="1" spans="1:2">
      <c r="A32" s="192" t="s">
        <v>56</v>
      </c>
      <c r="B32" s="191"/>
    </row>
    <row r="33" ht="20.1" customHeight="1" spans="1:2">
      <c r="A33" s="189" t="s">
        <v>57</v>
      </c>
      <c r="B33" s="191"/>
    </row>
    <row r="34" ht="20.1" customHeight="1" spans="1:2">
      <c r="A34" s="189" t="s">
        <v>58</v>
      </c>
      <c r="B34" s="191">
        <v>30</v>
      </c>
    </row>
    <row r="35" ht="20.1" customHeight="1" spans="1:2">
      <c r="A35" s="189" t="s">
        <v>59</v>
      </c>
      <c r="B35" s="191">
        <v>74</v>
      </c>
    </row>
    <row r="36" ht="20.1" customHeight="1" spans="1:2">
      <c r="A36" s="192" t="s">
        <v>60</v>
      </c>
      <c r="B36" s="191"/>
    </row>
    <row r="37" ht="20.1" customHeight="1" spans="1:2">
      <c r="A37" s="192" t="s">
        <v>47</v>
      </c>
      <c r="B37" s="191">
        <v>406</v>
      </c>
    </row>
    <row r="38" ht="20.1" customHeight="1" spans="1:2">
      <c r="A38" s="192" t="s">
        <v>61</v>
      </c>
      <c r="B38" s="191">
        <v>3135</v>
      </c>
    </row>
    <row r="39" ht="20.1" customHeight="1" spans="1:2">
      <c r="A39" s="189" t="s">
        <v>62</v>
      </c>
      <c r="B39" s="190">
        <f>SUM(B40:B50)</f>
        <v>335</v>
      </c>
    </row>
    <row r="40" ht="20.1" customHeight="1" spans="1:2">
      <c r="A40" s="189" t="s">
        <v>38</v>
      </c>
      <c r="B40" s="191">
        <v>118</v>
      </c>
    </row>
    <row r="41" ht="20.1" customHeight="1" spans="1:2">
      <c r="A41" s="189" t="s">
        <v>39</v>
      </c>
      <c r="B41" s="191"/>
    </row>
    <row r="42" ht="20.1" customHeight="1" spans="1:2">
      <c r="A42" s="192" t="s">
        <v>40</v>
      </c>
      <c r="B42" s="191"/>
    </row>
    <row r="43" ht="20.1" customHeight="1" spans="1:2">
      <c r="A43" s="192" t="s">
        <v>63</v>
      </c>
      <c r="B43" s="191"/>
    </row>
    <row r="44" ht="20.1" customHeight="1" spans="1:2">
      <c r="A44" s="192" t="s">
        <v>64</v>
      </c>
      <c r="B44" s="191"/>
    </row>
    <row r="45" ht="20.1" customHeight="1" spans="1:2">
      <c r="A45" s="189" t="s">
        <v>65</v>
      </c>
      <c r="B45" s="191"/>
    </row>
    <row r="46" ht="20.1" customHeight="1" spans="1:2">
      <c r="A46" s="189" t="s">
        <v>66</v>
      </c>
      <c r="B46" s="191"/>
    </row>
    <row r="47" ht="20.1" customHeight="1" spans="1:2">
      <c r="A47" s="189" t="s">
        <v>67</v>
      </c>
      <c r="B47" s="191">
        <v>164</v>
      </c>
    </row>
    <row r="48" ht="20.1" customHeight="1" spans="1:2">
      <c r="A48" s="189" t="s">
        <v>68</v>
      </c>
      <c r="B48" s="191"/>
    </row>
    <row r="49" ht="20.1" customHeight="1" spans="1:2">
      <c r="A49" s="189" t="s">
        <v>47</v>
      </c>
      <c r="B49" s="191"/>
    </row>
    <row r="50" ht="20.1" customHeight="1" spans="1:2">
      <c r="A50" s="192" t="s">
        <v>69</v>
      </c>
      <c r="B50" s="191">
        <v>53</v>
      </c>
    </row>
    <row r="51" ht="20.1" customHeight="1" spans="1:2">
      <c r="A51" s="192" t="s">
        <v>70</v>
      </c>
      <c r="B51" s="190">
        <f>SUM(B52:B61)</f>
        <v>178</v>
      </c>
    </row>
    <row r="52" ht="20.1" customHeight="1" spans="1:2">
      <c r="A52" s="192" t="s">
        <v>38</v>
      </c>
      <c r="B52" s="191">
        <v>60</v>
      </c>
    </row>
    <row r="53" ht="20.1" customHeight="1" spans="1:2">
      <c r="A53" s="86" t="s">
        <v>39</v>
      </c>
      <c r="B53" s="191"/>
    </row>
    <row r="54" ht="20.1" customHeight="1" spans="1:2">
      <c r="A54" s="189" t="s">
        <v>40</v>
      </c>
      <c r="B54" s="191"/>
    </row>
    <row r="55" ht="20.1" customHeight="1" spans="1:2">
      <c r="A55" s="189" t="s">
        <v>71</v>
      </c>
      <c r="B55" s="191"/>
    </row>
    <row r="56" ht="20.1" customHeight="1" spans="1:2">
      <c r="A56" s="189" t="s">
        <v>72</v>
      </c>
      <c r="B56" s="191"/>
    </row>
    <row r="57" ht="20.1" customHeight="1" spans="1:2">
      <c r="A57" s="192" t="s">
        <v>73</v>
      </c>
      <c r="B57" s="191"/>
    </row>
    <row r="58" ht="20.1" customHeight="1" spans="1:2">
      <c r="A58" s="192" t="s">
        <v>74</v>
      </c>
      <c r="B58" s="191">
        <v>27</v>
      </c>
    </row>
    <row r="59" ht="20.1" customHeight="1" spans="1:2">
      <c r="A59" s="192" t="s">
        <v>75</v>
      </c>
      <c r="B59" s="191">
        <v>10</v>
      </c>
    </row>
    <row r="60" ht="20.1" customHeight="1" spans="1:2">
      <c r="A60" s="189" t="s">
        <v>47</v>
      </c>
      <c r="B60" s="191">
        <v>69</v>
      </c>
    </row>
    <row r="61" ht="20.1" customHeight="1" spans="1:2">
      <c r="A61" s="189" t="s">
        <v>76</v>
      </c>
      <c r="B61" s="191">
        <v>12</v>
      </c>
    </row>
    <row r="62" ht="20.1" customHeight="1" spans="1:2">
      <c r="A62" s="189" t="s">
        <v>77</v>
      </c>
      <c r="B62" s="190">
        <f>SUM(B63:B72)</f>
        <v>722</v>
      </c>
    </row>
    <row r="63" ht="20.1" customHeight="1" spans="1:2">
      <c r="A63" s="192" t="s">
        <v>38</v>
      </c>
      <c r="B63" s="191">
        <v>307</v>
      </c>
    </row>
    <row r="64" ht="20.1" customHeight="1" spans="1:2">
      <c r="A64" s="86" t="s">
        <v>39</v>
      </c>
      <c r="B64" s="191"/>
    </row>
    <row r="65" ht="20.1" customHeight="1" spans="1:2">
      <c r="A65" s="86" t="s">
        <v>40</v>
      </c>
      <c r="B65" s="191"/>
    </row>
    <row r="66" ht="20.1" customHeight="1" spans="1:2">
      <c r="A66" s="86" t="s">
        <v>78</v>
      </c>
      <c r="B66" s="191"/>
    </row>
    <row r="67" ht="20.1" customHeight="1" spans="1:2">
      <c r="A67" s="86" t="s">
        <v>79</v>
      </c>
      <c r="B67" s="191"/>
    </row>
    <row r="68" ht="20.1" customHeight="1" spans="1:2">
      <c r="A68" s="86" t="s">
        <v>80</v>
      </c>
      <c r="B68" s="191"/>
    </row>
    <row r="69" ht="20.1" customHeight="1" spans="1:2">
      <c r="A69" s="189" t="s">
        <v>81</v>
      </c>
      <c r="B69" s="191"/>
    </row>
    <row r="70" ht="20.1" customHeight="1" spans="1:2">
      <c r="A70" s="192" t="s">
        <v>82</v>
      </c>
      <c r="B70" s="191">
        <v>100</v>
      </c>
    </row>
    <row r="71" ht="20.1" customHeight="1" spans="1:2">
      <c r="A71" s="192" t="s">
        <v>47</v>
      </c>
      <c r="B71" s="191">
        <v>251</v>
      </c>
    </row>
    <row r="72" ht="20.1" customHeight="1" spans="1:2">
      <c r="A72" s="192" t="s">
        <v>83</v>
      </c>
      <c r="B72" s="191">
        <v>64</v>
      </c>
    </row>
    <row r="73" ht="20.1" customHeight="1" spans="1:2">
      <c r="A73" s="189" t="s">
        <v>84</v>
      </c>
      <c r="B73" s="190">
        <f>SUM(B74:B84)</f>
        <v>0</v>
      </c>
    </row>
    <row r="74" ht="20.1" customHeight="1" spans="1:2">
      <c r="A74" s="189" t="s">
        <v>38</v>
      </c>
      <c r="B74" s="191"/>
    </row>
    <row r="75" ht="20.1" customHeight="1" spans="1:2">
      <c r="A75" s="189" t="s">
        <v>39</v>
      </c>
      <c r="B75" s="191"/>
    </row>
    <row r="76" ht="20.1" customHeight="1" spans="1:2">
      <c r="A76" s="192" t="s">
        <v>40</v>
      </c>
      <c r="B76" s="191"/>
    </row>
    <row r="77" ht="20.1" customHeight="1" spans="1:2">
      <c r="A77" s="192" t="s">
        <v>85</v>
      </c>
      <c r="B77" s="191"/>
    </row>
    <row r="78" ht="20.1" customHeight="1" spans="1:2">
      <c r="A78" s="192" t="s">
        <v>86</v>
      </c>
      <c r="B78" s="191"/>
    </row>
    <row r="79" ht="20.1" customHeight="1" spans="1:2">
      <c r="A79" s="86" t="s">
        <v>87</v>
      </c>
      <c r="B79" s="191"/>
    </row>
    <row r="80" ht="20.1" customHeight="1" spans="1:2">
      <c r="A80" s="189" t="s">
        <v>88</v>
      </c>
      <c r="B80" s="191"/>
    </row>
    <row r="81" ht="20.1" customHeight="1" spans="1:2">
      <c r="A81" s="189" t="s">
        <v>89</v>
      </c>
      <c r="B81" s="191"/>
    </row>
    <row r="82" ht="20.1" customHeight="1" spans="1:2">
      <c r="A82" s="189" t="s">
        <v>81</v>
      </c>
      <c r="B82" s="191"/>
    </row>
    <row r="83" ht="20.1" customHeight="1" spans="1:2">
      <c r="A83" s="192" t="s">
        <v>47</v>
      </c>
      <c r="B83" s="191"/>
    </row>
    <row r="84" ht="20.1" customHeight="1" spans="1:2">
      <c r="A84" s="192" t="s">
        <v>90</v>
      </c>
      <c r="B84" s="191"/>
    </row>
    <row r="85" ht="20.1" customHeight="1" spans="1:2">
      <c r="A85" s="192" t="s">
        <v>91</v>
      </c>
      <c r="B85" s="190">
        <f>SUM(B86:B93)</f>
        <v>215</v>
      </c>
    </row>
    <row r="86" ht="20.1" customHeight="1" spans="1:2">
      <c r="A86" s="189" t="s">
        <v>38</v>
      </c>
      <c r="B86" s="191">
        <v>93</v>
      </c>
    </row>
    <row r="87" ht="20.1" customHeight="1" spans="1:2">
      <c r="A87" s="189" t="s">
        <v>39</v>
      </c>
      <c r="B87" s="191"/>
    </row>
    <row r="88" ht="20.1" customHeight="1" spans="1:2">
      <c r="A88" s="189" t="s">
        <v>40</v>
      </c>
      <c r="B88" s="191"/>
    </row>
    <row r="89" ht="20.1" customHeight="1" spans="1:2">
      <c r="A89" s="192" t="s">
        <v>92</v>
      </c>
      <c r="B89" s="191">
        <v>80</v>
      </c>
    </row>
    <row r="90" ht="20.1" customHeight="1" spans="1:2">
      <c r="A90" s="192" t="s">
        <v>93</v>
      </c>
      <c r="B90" s="191"/>
    </row>
    <row r="91" ht="20.1" customHeight="1" spans="1:2">
      <c r="A91" s="192" t="s">
        <v>81</v>
      </c>
      <c r="B91" s="191"/>
    </row>
    <row r="92" ht="20.1" customHeight="1" spans="1:2">
      <c r="A92" s="192" t="s">
        <v>47</v>
      </c>
      <c r="B92" s="191">
        <v>32</v>
      </c>
    </row>
    <row r="93" ht="20.1" customHeight="1" spans="1:2">
      <c r="A93" s="86" t="s">
        <v>94</v>
      </c>
      <c r="B93" s="191">
        <v>10</v>
      </c>
    </row>
    <row r="94" ht="20.1" customHeight="1" spans="1:2">
      <c r="A94" s="189" t="s">
        <v>95</v>
      </c>
      <c r="B94" s="190">
        <f>SUM(B95:B103)</f>
        <v>0</v>
      </c>
    </row>
    <row r="95" ht="20.1" customHeight="1" spans="1:2">
      <c r="A95" s="189" t="s">
        <v>38</v>
      </c>
      <c r="B95" s="191"/>
    </row>
    <row r="96" ht="20.1" customHeight="1" spans="1:2">
      <c r="A96" s="192" t="s">
        <v>39</v>
      </c>
      <c r="B96" s="191"/>
    </row>
    <row r="97" ht="20.1" customHeight="1" spans="1:2">
      <c r="A97" s="192" t="s">
        <v>40</v>
      </c>
      <c r="B97" s="191"/>
    </row>
    <row r="98" ht="20.1" customHeight="1" spans="1:2">
      <c r="A98" s="192" t="s">
        <v>96</v>
      </c>
      <c r="B98" s="191"/>
    </row>
    <row r="99" ht="20.1" customHeight="1" spans="1:2">
      <c r="A99" s="189" t="s">
        <v>97</v>
      </c>
      <c r="B99" s="191"/>
    </row>
    <row r="100" ht="20.1" customHeight="1" spans="1:2">
      <c r="A100" s="189" t="s">
        <v>98</v>
      </c>
      <c r="B100" s="191"/>
    </row>
    <row r="101" ht="20.1" customHeight="1" spans="1:2">
      <c r="A101" s="189" t="s">
        <v>81</v>
      </c>
      <c r="B101" s="191"/>
    </row>
    <row r="102" ht="20.1" customHeight="1" spans="1:2">
      <c r="A102" s="192" t="s">
        <v>47</v>
      </c>
      <c r="B102" s="191"/>
    </row>
    <row r="103" ht="20.1" customHeight="1" spans="1:2">
      <c r="A103" s="192" t="s">
        <v>99</v>
      </c>
      <c r="B103" s="191"/>
    </row>
    <row r="104" ht="20.1" customHeight="1" spans="1:2">
      <c r="A104" s="192" t="s">
        <v>100</v>
      </c>
      <c r="B104" s="190">
        <f>SUM(B105:B118)</f>
        <v>59</v>
      </c>
    </row>
    <row r="105" ht="20.1" customHeight="1" spans="1:2">
      <c r="A105" s="192" t="s">
        <v>38</v>
      </c>
      <c r="B105" s="191"/>
    </row>
    <row r="106" ht="20.1" customHeight="1" spans="1:2">
      <c r="A106" s="189" t="s">
        <v>39</v>
      </c>
      <c r="B106" s="191"/>
    </row>
    <row r="107" ht="20.1" customHeight="1" spans="1:2">
      <c r="A107" s="189" t="s">
        <v>40</v>
      </c>
      <c r="B107" s="191"/>
    </row>
    <row r="108" ht="20.1" customHeight="1" spans="1:2">
      <c r="A108" s="189" t="s">
        <v>101</v>
      </c>
      <c r="B108" s="191"/>
    </row>
    <row r="109" ht="20.1" customHeight="1" spans="1:2">
      <c r="A109" s="192" t="s">
        <v>102</v>
      </c>
      <c r="B109" s="191"/>
    </row>
    <row r="110" ht="20.1" customHeight="1" spans="1:2">
      <c r="A110" s="192" t="s">
        <v>103</v>
      </c>
      <c r="B110" s="191"/>
    </row>
    <row r="111" ht="20.1" customHeight="1" spans="1:2">
      <c r="A111" s="192" t="s">
        <v>104</v>
      </c>
      <c r="B111" s="191"/>
    </row>
    <row r="112" ht="20.1" customHeight="1" spans="1:2">
      <c r="A112" s="189" t="s">
        <v>105</v>
      </c>
      <c r="B112" s="191"/>
    </row>
    <row r="113" ht="20.1" customHeight="1" spans="1:2">
      <c r="A113" s="189" t="s">
        <v>106</v>
      </c>
      <c r="B113" s="191"/>
    </row>
    <row r="114" ht="20.1" customHeight="1" spans="1:2">
      <c r="A114" s="189" t="s">
        <v>107</v>
      </c>
      <c r="B114" s="191"/>
    </row>
    <row r="115" ht="20.1" customHeight="1" spans="1:2">
      <c r="A115" s="192" t="s">
        <v>108</v>
      </c>
      <c r="B115" s="191"/>
    </row>
    <row r="116" ht="20.1" customHeight="1" spans="1:2">
      <c r="A116" s="192" t="s">
        <v>109</v>
      </c>
      <c r="B116" s="191"/>
    </row>
    <row r="117" ht="20.1" customHeight="1" spans="1:2">
      <c r="A117" s="192" t="s">
        <v>47</v>
      </c>
      <c r="B117" s="191"/>
    </row>
    <row r="118" ht="20.1" customHeight="1" spans="1:2">
      <c r="A118" s="192" t="s">
        <v>110</v>
      </c>
      <c r="B118" s="191">
        <v>59</v>
      </c>
    </row>
    <row r="119" ht="20.1" customHeight="1" spans="1:2">
      <c r="A119" s="86" t="s">
        <v>111</v>
      </c>
      <c r="B119" s="190">
        <f>SUM(B120:B127)</f>
        <v>400</v>
      </c>
    </row>
    <row r="120" ht="20.1" customHeight="1" spans="1:2">
      <c r="A120" s="189" t="s">
        <v>38</v>
      </c>
      <c r="B120" s="191">
        <v>260</v>
      </c>
    </row>
    <row r="121" ht="20.1" customHeight="1" spans="1:2">
      <c r="A121" s="189" t="s">
        <v>39</v>
      </c>
      <c r="B121" s="191"/>
    </row>
    <row r="122" ht="20.1" customHeight="1" spans="1:2">
      <c r="A122" s="189" t="s">
        <v>40</v>
      </c>
      <c r="B122" s="191"/>
    </row>
    <row r="123" ht="20.1" customHeight="1" spans="1:2">
      <c r="A123" s="192" t="s">
        <v>112</v>
      </c>
      <c r="B123" s="191"/>
    </row>
    <row r="124" ht="20.1" customHeight="1" spans="1:2">
      <c r="A124" s="192" t="s">
        <v>113</v>
      </c>
      <c r="B124" s="191"/>
    </row>
    <row r="125" ht="20.1" customHeight="1" spans="1:2">
      <c r="A125" s="192" t="s">
        <v>114</v>
      </c>
      <c r="B125" s="191"/>
    </row>
    <row r="126" ht="20.1" customHeight="1" spans="1:2">
      <c r="A126" s="189" t="s">
        <v>47</v>
      </c>
      <c r="B126" s="191"/>
    </row>
    <row r="127" ht="20.1" customHeight="1" spans="1:2">
      <c r="A127" s="189" t="s">
        <v>115</v>
      </c>
      <c r="B127" s="191">
        <v>140</v>
      </c>
    </row>
    <row r="128" ht="20.1" customHeight="1" spans="1:2">
      <c r="A128" s="86" t="s">
        <v>116</v>
      </c>
      <c r="B128" s="190">
        <f>SUM(B129:B138)</f>
        <v>871</v>
      </c>
    </row>
    <row r="129" ht="20.1" customHeight="1" spans="1:2">
      <c r="A129" s="189" t="s">
        <v>38</v>
      </c>
      <c r="B129" s="191">
        <v>148</v>
      </c>
    </row>
    <row r="130" ht="20.1" customHeight="1" spans="1:2">
      <c r="A130" s="189" t="s">
        <v>39</v>
      </c>
      <c r="B130" s="191"/>
    </row>
    <row r="131" ht="20.1" customHeight="1" spans="1:2">
      <c r="A131" s="189" t="s">
        <v>40</v>
      </c>
      <c r="B131" s="191"/>
    </row>
    <row r="132" ht="20.1" customHeight="1" spans="1:2">
      <c r="A132" s="192" t="s">
        <v>117</v>
      </c>
      <c r="B132" s="191"/>
    </row>
    <row r="133" ht="20.1" customHeight="1" spans="1:2">
      <c r="A133" s="192" t="s">
        <v>118</v>
      </c>
      <c r="B133" s="191"/>
    </row>
    <row r="134" ht="20.1" customHeight="1" spans="1:2">
      <c r="A134" s="192" t="s">
        <v>119</v>
      </c>
      <c r="B134" s="191"/>
    </row>
    <row r="135" ht="20.1" customHeight="1" spans="1:2">
      <c r="A135" s="189" t="s">
        <v>120</v>
      </c>
      <c r="B135" s="191"/>
    </row>
    <row r="136" ht="20.1" customHeight="1" spans="1:2">
      <c r="A136" s="189" t="s">
        <v>121</v>
      </c>
      <c r="B136" s="191">
        <v>489</v>
      </c>
    </row>
    <row r="137" ht="20.1" customHeight="1" spans="1:2">
      <c r="A137" s="189" t="s">
        <v>47</v>
      </c>
      <c r="B137" s="191">
        <v>37</v>
      </c>
    </row>
    <row r="138" ht="20.1" customHeight="1" spans="1:2">
      <c r="A138" s="192" t="s">
        <v>122</v>
      </c>
      <c r="B138" s="191">
        <v>197</v>
      </c>
    </row>
    <row r="139" ht="20.1" customHeight="1" spans="1:2">
      <c r="A139" s="192" t="s">
        <v>123</v>
      </c>
      <c r="B139" s="190">
        <f>SUM(B140:B150)</f>
        <v>0</v>
      </c>
    </row>
    <row r="140" ht="20.1" customHeight="1" spans="1:2">
      <c r="A140" s="192" t="s">
        <v>38</v>
      </c>
      <c r="B140" s="191"/>
    </row>
    <row r="141" ht="20.1" customHeight="1" spans="1:2">
      <c r="A141" s="86" t="s">
        <v>39</v>
      </c>
      <c r="B141" s="191"/>
    </row>
    <row r="142" ht="20.1" customHeight="1" spans="1:2">
      <c r="A142" s="189" t="s">
        <v>40</v>
      </c>
      <c r="B142" s="191"/>
    </row>
    <row r="143" ht="20.1" customHeight="1" spans="1:2">
      <c r="A143" s="189" t="s">
        <v>124</v>
      </c>
      <c r="B143" s="191"/>
    </row>
    <row r="144" ht="20.1" customHeight="1" spans="1:2">
      <c r="A144" s="189" t="s">
        <v>125</v>
      </c>
      <c r="B144" s="191"/>
    </row>
    <row r="145" ht="20.1" customHeight="1" spans="1:2">
      <c r="A145" s="192" t="s">
        <v>126</v>
      </c>
      <c r="B145" s="191"/>
    </row>
    <row r="146" ht="20.1" customHeight="1" spans="1:2">
      <c r="A146" s="192" t="s">
        <v>127</v>
      </c>
      <c r="B146" s="191"/>
    </row>
    <row r="147" ht="20.1" customHeight="1" spans="1:2">
      <c r="A147" s="192" t="s">
        <v>128</v>
      </c>
      <c r="B147" s="191"/>
    </row>
    <row r="148" ht="20.1" customHeight="1" spans="1:2">
      <c r="A148" s="189" t="s">
        <v>129</v>
      </c>
      <c r="B148" s="191"/>
    </row>
    <row r="149" ht="20.1" customHeight="1" spans="1:2">
      <c r="A149" s="189" t="s">
        <v>47</v>
      </c>
      <c r="B149" s="191"/>
    </row>
    <row r="150" ht="20.1" customHeight="1" spans="1:2">
      <c r="A150" s="189" t="s">
        <v>130</v>
      </c>
      <c r="B150" s="191"/>
    </row>
    <row r="151" ht="20.1" customHeight="1" spans="1:2">
      <c r="A151" s="192" t="s">
        <v>131</v>
      </c>
      <c r="B151" s="190">
        <f>SUM(B152:B160)</f>
        <v>0</v>
      </c>
    </row>
    <row r="152" ht="20.1" customHeight="1" spans="1:2">
      <c r="A152" s="192" t="s">
        <v>38</v>
      </c>
      <c r="B152" s="191"/>
    </row>
    <row r="153" ht="20.1" customHeight="1" spans="1:2">
      <c r="A153" s="192" t="s">
        <v>39</v>
      </c>
      <c r="B153" s="191"/>
    </row>
    <row r="154" ht="20.1" customHeight="1" spans="1:2">
      <c r="A154" s="86" t="s">
        <v>40</v>
      </c>
      <c r="B154" s="191"/>
    </row>
    <row r="155" ht="20.1" customHeight="1" spans="1:2">
      <c r="A155" s="189" t="s">
        <v>132</v>
      </c>
      <c r="B155" s="191"/>
    </row>
    <row r="156" ht="20.1" customHeight="1" spans="1:2">
      <c r="A156" s="189" t="s">
        <v>133</v>
      </c>
      <c r="B156" s="191"/>
    </row>
    <row r="157" ht="20.1" customHeight="1" spans="1:2">
      <c r="A157" s="189" t="s">
        <v>134</v>
      </c>
      <c r="B157" s="191"/>
    </row>
    <row r="158" ht="20.1" customHeight="1" spans="1:2">
      <c r="A158" s="192" t="s">
        <v>81</v>
      </c>
      <c r="B158" s="191"/>
    </row>
    <row r="159" ht="20.1" customHeight="1" spans="1:2">
      <c r="A159" s="192" t="s">
        <v>47</v>
      </c>
      <c r="B159" s="191"/>
    </row>
    <row r="160" ht="20.1" customHeight="1" spans="1:2">
      <c r="A160" s="192" t="s">
        <v>135</v>
      </c>
      <c r="B160" s="191"/>
    </row>
    <row r="161" ht="20.1" customHeight="1" spans="1:2">
      <c r="A161" s="189" t="s">
        <v>136</v>
      </c>
      <c r="B161" s="190">
        <f>SUM(B162:B173)</f>
        <v>0</v>
      </c>
    </row>
    <row r="162" ht="20.1" customHeight="1" spans="1:2">
      <c r="A162" s="189" t="s">
        <v>38</v>
      </c>
      <c r="B162" s="191"/>
    </row>
    <row r="163" ht="20.1" customHeight="1" spans="1:2">
      <c r="A163" s="189" t="s">
        <v>39</v>
      </c>
      <c r="B163" s="191"/>
    </row>
    <row r="164" ht="20.1" customHeight="1" spans="1:2">
      <c r="A164" s="192" t="s">
        <v>40</v>
      </c>
      <c r="B164" s="191"/>
    </row>
    <row r="165" ht="20.1" customHeight="1" spans="1:2">
      <c r="A165" s="192" t="s">
        <v>137</v>
      </c>
      <c r="B165" s="191"/>
    </row>
    <row r="166" ht="20.25" customHeight="1" spans="1:2">
      <c r="A166" s="192" t="s">
        <v>138</v>
      </c>
      <c r="B166" s="191"/>
    </row>
    <row r="167" ht="20.1" customHeight="1" spans="1:2">
      <c r="A167" s="192" t="s">
        <v>139</v>
      </c>
      <c r="B167" s="191"/>
    </row>
    <row r="168" ht="20.1" customHeight="1" spans="1:2">
      <c r="A168" s="189" t="s">
        <v>140</v>
      </c>
      <c r="B168" s="191"/>
    </row>
    <row r="169" ht="20.1" customHeight="1" spans="1:2">
      <c r="A169" s="189" t="s">
        <v>141</v>
      </c>
      <c r="B169" s="191"/>
    </row>
    <row r="170" ht="20.1" customHeight="1" spans="1:2">
      <c r="A170" s="189" t="s">
        <v>142</v>
      </c>
      <c r="B170" s="191"/>
    </row>
    <row r="171" ht="20.1" customHeight="1" spans="1:2">
      <c r="A171" s="192" t="s">
        <v>81</v>
      </c>
      <c r="B171" s="191"/>
    </row>
    <row r="172" ht="20.1" customHeight="1" spans="1:2">
      <c r="A172" s="192" t="s">
        <v>47</v>
      </c>
      <c r="B172" s="191"/>
    </row>
    <row r="173" ht="20.1" customHeight="1" spans="1:2">
      <c r="A173" s="192" t="s">
        <v>143</v>
      </c>
      <c r="B173" s="191"/>
    </row>
    <row r="174" ht="20.1" customHeight="1" spans="1:2">
      <c r="A174" s="189" t="s">
        <v>144</v>
      </c>
      <c r="B174" s="190">
        <f>SUM(B175:B180)</f>
        <v>19</v>
      </c>
    </row>
    <row r="175" ht="20.1" customHeight="1" spans="1:2">
      <c r="A175" s="189" t="s">
        <v>38</v>
      </c>
      <c r="B175" s="191"/>
    </row>
    <row r="176" s="184" customFormat="1" ht="20.1" customHeight="1" spans="1:2">
      <c r="A176" s="189" t="s">
        <v>39</v>
      </c>
      <c r="B176" s="191"/>
    </row>
    <row r="177" ht="20.1" customHeight="1" spans="1:2">
      <c r="A177" s="192" t="s">
        <v>40</v>
      </c>
      <c r="B177" s="191"/>
    </row>
    <row r="178" ht="20.1" customHeight="1" spans="1:2">
      <c r="A178" s="192" t="s">
        <v>145</v>
      </c>
      <c r="B178" s="191"/>
    </row>
    <row r="179" ht="20.1" customHeight="1" spans="1:2">
      <c r="A179" s="192" t="s">
        <v>47</v>
      </c>
      <c r="B179" s="191"/>
    </row>
    <row r="180" ht="20.1" customHeight="1" spans="1:2">
      <c r="A180" s="86" t="s">
        <v>146</v>
      </c>
      <c r="B180" s="191">
        <v>19</v>
      </c>
    </row>
    <row r="181" ht="20.1" customHeight="1" spans="1:2">
      <c r="A181" s="189" t="s">
        <v>147</v>
      </c>
      <c r="B181" s="190">
        <f>SUM(B182:B187)</f>
        <v>0</v>
      </c>
    </row>
    <row r="182" ht="20.1" customHeight="1" spans="1:2">
      <c r="A182" s="189" t="s">
        <v>38</v>
      </c>
      <c r="B182" s="191"/>
    </row>
    <row r="183" ht="20.25" customHeight="1" spans="1:2">
      <c r="A183" s="189" t="s">
        <v>39</v>
      </c>
      <c r="B183" s="191"/>
    </row>
    <row r="184" ht="20.1" customHeight="1" spans="1:2">
      <c r="A184" s="192" t="s">
        <v>40</v>
      </c>
      <c r="B184" s="191"/>
    </row>
    <row r="185" ht="20.1" customHeight="1" spans="1:2">
      <c r="A185" s="192" t="s">
        <v>148</v>
      </c>
      <c r="B185" s="191"/>
    </row>
    <row r="186" ht="20.1" customHeight="1" spans="1:2">
      <c r="A186" s="192" t="s">
        <v>47</v>
      </c>
      <c r="B186" s="191"/>
    </row>
    <row r="187" ht="20.1" customHeight="1" spans="1:2">
      <c r="A187" s="189" t="s">
        <v>149</v>
      </c>
      <c r="B187" s="191"/>
    </row>
    <row r="188" ht="20.1" customHeight="1" spans="1:2">
      <c r="A188" s="189" t="s">
        <v>150</v>
      </c>
      <c r="B188" s="190">
        <f>SUM(B189:B196)</f>
        <v>0</v>
      </c>
    </row>
    <row r="189" ht="20.1" customHeight="1" spans="1:2">
      <c r="A189" s="189" t="s">
        <v>38</v>
      </c>
      <c r="B189" s="191"/>
    </row>
    <row r="190" ht="20.1" customHeight="1" spans="1:2">
      <c r="A190" s="192" t="s">
        <v>39</v>
      </c>
      <c r="B190" s="191"/>
    </row>
    <row r="191" ht="20.1" customHeight="1" spans="1:2">
      <c r="A191" s="192" t="s">
        <v>40</v>
      </c>
      <c r="B191" s="191"/>
    </row>
    <row r="192" ht="20.1" customHeight="1" spans="1:2">
      <c r="A192" s="192" t="s">
        <v>151</v>
      </c>
      <c r="B192" s="191"/>
    </row>
    <row r="193" ht="20.1" customHeight="1" spans="1:2">
      <c r="A193" s="86" t="s">
        <v>152</v>
      </c>
      <c r="B193" s="191"/>
    </row>
    <row r="194" ht="20.1" customHeight="1" spans="1:2">
      <c r="A194" s="189" t="s">
        <v>153</v>
      </c>
      <c r="B194" s="191"/>
    </row>
    <row r="195" ht="20.1" customHeight="1" spans="1:2">
      <c r="A195" s="189" t="s">
        <v>47</v>
      </c>
      <c r="B195" s="191"/>
    </row>
    <row r="196" ht="20.1" customHeight="1" spans="1:2">
      <c r="A196" s="189" t="s">
        <v>154</v>
      </c>
      <c r="B196" s="191"/>
    </row>
    <row r="197" ht="20.1" customHeight="1" spans="1:2">
      <c r="A197" s="192" t="s">
        <v>155</v>
      </c>
      <c r="B197" s="190">
        <f>SUM(B198:B202)</f>
        <v>0</v>
      </c>
    </row>
    <row r="198" ht="20.1" customHeight="1" spans="1:2">
      <c r="A198" s="192" t="s">
        <v>38</v>
      </c>
      <c r="B198" s="191"/>
    </row>
    <row r="199" ht="20.1" customHeight="1" spans="1:2">
      <c r="A199" s="192" t="s">
        <v>39</v>
      </c>
      <c r="B199" s="191"/>
    </row>
    <row r="200" ht="20.1" customHeight="1" spans="1:2">
      <c r="A200" s="189" t="s">
        <v>40</v>
      </c>
      <c r="B200" s="191"/>
    </row>
    <row r="201" ht="20.1" customHeight="1" spans="1:2">
      <c r="A201" s="189" t="s">
        <v>156</v>
      </c>
      <c r="B201" s="191"/>
    </row>
    <row r="202" ht="20.1" customHeight="1" spans="1:2">
      <c r="A202" s="189" t="s">
        <v>157</v>
      </c>
      <c r="B202" s="191"/>
    </row>
    <row r="203" ht="20.1" customHeight="1" spans="1:2">
      <c r="A203" s="192" t="s">
        <v>158</v>
      </c>
      <c r="B203" s="190">
        <f>SUM(B204:B209)</f>
        <v>34</v>
      </c>
    </row>
    <row r="204" ht="20.1" customHeight="1" spans="1:2">
      <c r="A204" s="192" t="s">
        <v>38</v>
      </c>
      <c r="B204" s="191">
        <v>13</v>
      </c>
    </row>
    <row r="205" ht="20.1" customHeight="1" spans="1:2">
      <c r="A205" s="192" t="s">
        <v>39</v>
      </c>
      <c r="B205" s="191"/>
    </row>
    <row r="206" ht="20.1" customHeight="1" spans="1:2">
      <c r="A206" s="86" t="s">
        <v>40</v>
      </c>
      <c r="B206" s="191"/>
    </row>
    <row r="207" ht="20.1" customHeight="1" spans="1:2">
      <c r="A207" s="189" t="s">
        <v>52</v>
      </c>
      <c r="B207" s="191"/>
    </row>
    <row r="208" ht="20.1" customHeight="1" spans="1:2">
      <c r="A208" s="189" t="s">
        <v>47</v>
      </c>
      <c r="B208" s="191"/>
    </row>
    <row r="209" ht="20.1" customHeight="1" spans="1:2">
      <c r="A209" s="189" t="s">
        <v>159</v>
      </c>
      <c r="B209" s="191">
        <v>21</v>
      </c>
    </row>
    <row r="210" ht="20.1" customHeight="1" spans="1:2">
      <c r="A210" s="192" t="s">
        <v>160</v>
      </c>
      <c r="B210" s="190">
        <f>SUM(B211:B217)</f>
        <v>162</v>
      </c>
    </row>
    <row r="211" ht="20.1" customHeight="1" spans="1:2">
      <c r="A211" s="192" t="s">
        <v>38</v>
      </c>
      <c r="B211" s="191">
        <v>57</v>
      </c>
    </row>
    <row r="212" ht="20.1" customHeight="1" spans="1:2">
      <c r="A212" s="192" t="s">
        <v>39</v>
      </c>
      <c r="B212" s="191"/>
    </row>
    <row r="213" ht="20.1" customHeight="1" spans="1:2">
      <c r="A213" s="189" t="s">
        <v>40</v>
      </c>
      <c r="B213" s="193"/>
    </row>
    <row r="214" ht="20.1" customHeight="1" spans="1:2">
      <c r="A214" s="189" t="s">
        <v>161</v>
      </c>
      <c r="B214" s="191"/>
    </row>
    <row r="215" ht="20.1" customHeight="1" spans="1:2">
      <c r="A215" s="189" t="s">
        <v>162</v>
      </c>
      <c r="B215" s="191"/>
    </row>
    <row r="216" ht="20.1" customHeight="1" spans="1:2">
      <c r="A216" s="192" t="s">
        <v>47</v>
      </c>
      <c r="B216" s="194"/>
    </row>
    <row r="217" ht="20.1" customHeight="1" spans="1:2">
      <c r="A217" s="192" t="s">
        <v>163</v>
      </c>
      <c r="B217" s="194">
        <v>105</v>
      </c>
    </row>
    <row r="218" ht="20.1" customHeight="1" spans="1:2">
      <c r="A218" s="192" t="s">
        <v>164</v>
      </c>
      <c r="B218" s="188">
        <f>SUM(B219:B224)</f>
        <v>209</v>
      </c>
    </row>
    <row r="219" ht="20.1" customHeight="1" spans="1:2">
      <c r="A219" s="192" t="s">
        <v>38</v>
      </c>
      <c r="B219" s="194">
        <v>139</v>
      </c>
    </row>
    <row r="220" ht="20.1" customHeight="1" spans="1:2">
      <c r="A220" s="189" t="s">
        <v>39</v>
      </c>
      <c r="B220" s="194"/>
    </row>
    <row r="221" ht="20.1" customHeight="1" spans="1:2">
      <c r="A221" s="189" t="s">
        <v>40</v>
      </c>
      <c r="B221" s="194"/>
    </row>
    <row r="222" ht="20.1" customHeight="1" spans="1:2">
      <c r="A222" s="189" t="s">
        <v>165</v>
      </c>
      <c r="B222" s="194"/>
    </row>
    <row r="223" ht="20.1" customHeight="1" spans="1:2">
      <c r="A223" s="192" t="s">
        <v>47</v>
      </c>
      <c r="B223" s="194"/>
    </row>
    <row r="224" ht="20.1" customHeight="1" spans="1:2">
      <c r="A224" s="192" t="s">
        <v>166</v>
      </c>
      <c r="B224" s="194">
        <v>70</v>
      </c>
    </row>
    <row r="225" ht="20.1" customHeight="1" spans="1:2">
      <c r="A225" s="192" t="s">
        <v>167</v>
      </c>
      <c r="B225" s="195">
        <f>SUM(B226:B230)</f>
        <v>282</v>
      </c>
    </row>
    <row r="226" ht="20.1" customHeight="1" spans="1:2">
      <c r="A226" s="189" t="s">
        <v>38</v>
      </c>
      <c r="B226" s="194">
        <v>201</v>
      </c>
    </row>
    <row r="227" ht="20.1" customHeight="1" spans="1:2">
      <c r="A227" s="189" t="s">
        <v>39</v>
      </c>
      <c r="B227" s="194"/>
    </row>
    <row r="228" ht="20.1" customHeight="1" spans="1:2">
      <c r="A228" s="189" t="s">
        <v>40</v>
      </c>
      <c r="B228" s="194"/>
    </row>
    <row r="229" ht="20.1" customHeight="1" spans="1:2">
      <c r="A229" s="192" t="s">
        <v>47</v>
      </c>
      <c r="B229" s="194"/>
    </row>
    <row r="230" ht="20.1" customHeight="1" spans="1:2">
      <c r="A230" s="192" t="s">
        <v>168</v>
      </c>
      <c r="B230" s="194">
        <v>81</v>
      </c>
    </row>
    <row r="231" ht="20.1" customHeight="1" spans="1:2">
      <c r="A231" s="192" t="s">
        <v>169</v>
      </c>
      <c r="B231" s="195">
        <f>SUM(B232:B236)</f>
        <v>331</v>
      </c>
    </row>
    <row r="232" ht="20.1" customHeight="1" spans="1:2">
      <c r="A232" s="86" t="s">
        <v>38</v>
      </c>
      <c r="B232" s="191">
        <v>220</v>
      </c>
    </row>
    <row r="233" ht="20.1" customHeight="1" spans="1:2">
      <c r="A233" s="189" t="s">
        <v>39</v>
      </c>
      <c r="B233" s="191"/>
    </row>
    <row r="234" ht="20.1" customHeight="1" spans="1:2">
      <c r="A234" s="189" t="s">
        <v>40</v>
      </c>
      <c r="B234" s="191"/>
    </row>
    <row r="235" ht="20.1" customHeight="1" spans="1:2">
      <c r="A235" s="189" t="s">
        <v>47</v>
      </c>
      <c r="B235" s="191"/>
    </row>
    <row r="236" ht="20.1" customHeight="1" spans="1:2">
      <c r="A236" s="192" t="s">
        <v>170</v>
      </c>
      <c r="B236" s="191">
        <v>111</v>
      </c>
    </row>
    <row r="237" ht="20.1" customHeight="1" spans="1:2">
      <c r="A237" s="192" t="s">
        <v>171</v>
      </c>
      <c r="B237" s="190">
        <f>SUM(B238:B242)</f>
        <v>76</v>
      </c>
    </row>
    <row r="238" ht="20.1" customHeight="1" spans="1:2">
      <c r="A238" s="192" t="s">
        <v>38</v>
      </c>
      <c r="B238" s="191">
        <v>41</v>
      </c>
    </row>
    <row r="239" ht="20.1" customHeight="1" spans="1:2">
      <c r="A239" s="189" t="s">
        <v>39</v>
      </c>
      <c r="B239" s="191"/>
    </row>
    <row r="240" ht="20.1" customHeight="1" spans="1:2">
      <c r="A240" s="189" t="s">
        <v>40</v>
      </c>
      <c r="B240" s="191"/>
    </row>
    <row r="241" ht="20.1" customHeight="1" spans="1:2">
      <c r="A241" s="189" t="s">
        <v>47</v>
      </c>
      <c r="B241" s="191">
        <v>23</v>
      </c>
    </row>
    <row r="242" ht="20.1" customHeight="1" spans="1:2">
      <c r="A242" s="192" t="s">
        <v>172</v>
      </c>
      <c r="B242" s="191">
        <v>12</v>
      </c>
    </row>
    <row r="243" ht="20.1" customHeight="1" spans="1:2">
      <c r="A243" s="192" t="s">
        <v>173</v>
      </c>
      <c r="B243" s="190">
        <f>SUM(B244:B248)</f>
        <v>0</v>
      </c>
    </row>
    <row r="244" ht="20.1" customHeight="1" spans="1:2">
      <c r="A244" s="192" t="s">
        <v>38</v>
      </c>
      <c r="B244" s="191"/>
    </row>
    <row r="245" ht="20.1" customHeight="1" spans="1:2">
      <c r="A245" s="86" t="s">
        <v>39</v>
      </c>
      <c r="B245" s="191"/>
    </row>
    <row r="246" ht="20.1" customHeight="1" spans="1:2">
      <c r="A246" s="189" t="s">
        <v>40</v>
      </c>
      <c r="B246" s="191"/>
    </row>
    <row r="247" ht="20.1" customHeight="1" spans="1:2">
      <c r="A247" s="189" t="s">
        <v>47</v>
      </c>
      <c r="B247" s="191"/>
    </row>
    <row r="248" ht="20.1" customHeight="1" spans="1:2">
      <c r="A248" s="189" t="s">
        <v>174</v>
      </c>
      <c r="B248" s="191"/>
    </row>
    <row r="249" ht="20.1" customHeight="1" spans="1:2">
      <c r="A249" s="192" t="s">
        <v>175</v>
      </c>
      <c r="B249" s="190">
        <f>SUM(B250:B254)</f>
        <v>1506</v>
      </c>
    </row>
    <row r="250" ht="20.1" customHeight="1" spans="1:2">
      <c r="A250" s="192" t="s">
        <v>38</v>
      </c>
      <c r="B250" s="191">
        <v>211</v>
      </c>
    </row>
    <row r="251" ht="20.1" customHeight="1" spans="1:2">
      <c r="A251" s="192" t="s">
        <v>39</v>
      </c>
      <c r="B251" s="191"/>
    </row>
    <row r="252" ht="20.1" customHeight="1" spans="1:2">
      <c r="A252" s="189" t="s">
        <v>40</v>
      </c>
      <c r="B252" s="191"/>
    </row>
    <row r="253" ht="20.1" customHeight="1" spans="1:2">
      <c r="A253" s="189" t="s">
        <v>47</v>
      </c>
      <c r="B253" s="191">
        <v>74</v>
      </c>
    </row>
    <row r="254" ht="20.1" customHeight="1" spans="1:2">
      <c r="A254" s="189" t="s">
        <v>176</v>
      </c>
      <c r="B254" s="191">
        <v>1221</v>
      </c>
    </row>
    <row r="255" ht="20.1" customHeight="1" spans="1:2">
      <c r="A255" s="192" t="s">
        <v>177</v>
      </c>
      <c r="B255" s="190">
        <f>SUM(B256:B257)</f>
        <v>10077</v>
      </c>
    </row>
    <row r="256" ht="20.1" customHeight="1" spans="1:2">
      <c r="A256" s="192" t="s">
        <v>178</v>
      </c>
      <c r="B256" s="191"/>
    </row>
    <row r="257" ht="20.1" customHeight="1" spans="1:2">
      <c r="A257" s="192" t="s">
        <v>179</v>
      </c>
      <c r="B257" s="191">
        <v>10077</v>
      </c>
    </row>
    <row r="258" ht="20.1" customHeight="1" spans="1:2">
      <c r="A258" s="86" t="s">
        <v>180</v>
      </c>
      <c r="B258" s="190">
        <f>SUM(B259:B260)</f>
        <v>0</v>
      </c>
    </row>
    <row r="259" ht="20.1" customHeight="1" spans="1:2">
      <c r="A259" s="189" t="s">
        <v>181</v>
      </c>
      <c r="B259" s="191"/>
    </row>
    <row r="260" ht="20.1" customHeight="1" spans="1:2">
      <c r="A260" s="189" t="s">
        <v>182</v>
      </c>
      <c r="B260" s="191"/>
    </row>
    <row r="261" ht="20.1" customHeight="1" spans="1:2">
      <c r="A261" s="86" t="s">
        <v>183</v>
      </c>
      <c r="B261" s="190">
        <f>SUM(B262,B272,)</f>
        <v>0</v>
      </c>
    </row>
    <row r="262" ht="20.1" customHeight="1" spans="1:2">
      <c r="A262" s="192" t="s">
        <v>184</v>
      </c>
      <c r="B262" s="190">
        <f>SUM(B263:B271)</f>
        <v>0</v>
      </c>
    </row>
    <row r="263" ht="20.1" customHeight="1" spans="1:2">
      <c r="A263" s="192" t="s">
        <v>185</v>
      </c>
      <c r="B263" s="191"/>
    </row>
    <row r="264" ht="20.1" customHeight="1" spans="1:2">
      <c r="A264" s="189" t="s">
        <v>186</v>
      </c>
      <c r="B264" s="191"/>
    </row>
    <row r="265" ht="20.1" customHeight="1" spans="1:2">
      <c r="A265" s="189" t="s">
        <v>187</v>
      </c>
      <c r="B265" s="191"/>
    </row>
    <row r="266" ht="20.1" customHeight="1" spans="1:2">
      <c r="A266" s="189" t="s">
        <v>188</v>
      </c>
      <c r="B266" s="191"/>
    </row>
    <row r="267" ht="20.1" customHeight="1" spans="1:2">
      <c r="A267" s="192" t="s">
        <v>189</v>
      </c>
      <c r="B267" s="191"/>
    </row>
    <row r="268" ht="20.1" customHeight="1" spans="1:2">
      <c r="A268" s="192" t="s">
        <v>190</v>
      </c>
      <c r="B268" s="191"/>
    </row>
    <row r="269" ht="20.1" customHeight="1" spans="1:2">
      <c r="A269" s="192" t="s">
        <v>191</v>
      </c>
      <c r="B269" s="191"/>
    </row>
    <row r="270" ht="20.1" customHeight="1" spans="1:2">
      <c r="A270" s="192" t="s">
        <v>192</v>
      </c>
      <c r="B270" s="191"/>
    </row>
    <row r="271" ht="20.1" customHeight="1" spans="1:2">
      <c r="A271" s="192" t="s">
        <v>193</v>
      </c>
      <c r="B271" s="191"/>
    </row>
    <row r="272" ht="20.1" customHeight="1" spans="1:2">
      <c r="A272" s="192" t="s">
        <v>194</v>
      </c>
      <c r="B272" s="191"/>
    </row>
    <row r="273" ht="20.1" customHeight="1" spans="1:2">
      <c r="A273" s="86" t="s">
        <v>195</v>
      </c>
      <c r="B273" s="190">
        <f>SUM(B274,B284,B306,B313,B325,B334,B348,B357,B366,B374,B382,B391,)</f>
        <v>6933</v>
      </c>
    </row>
    <row r="274" ht="20.1" customHeight="1" spans="1:2">
      <c r="A274" s="189" t="s">
        <v>196</v>
      </c>
      <c r="B274" s="190">
        <f>SUM(B275:B283)</f>
        <v>1057</v>
      </c>
    </row>
    <row r="275" ht="20.1" customHeight="1" spans="1:2">
      <c r="A275" s="189" t="s">
        <v>197</v>
      </c>
      <c r="B275" s="191"/>
    </row>
    <row r="276" ht="20.1" customHeight="1" spans="1:2">
      <c r="A276" s="189" t="s">
        <v>198</v>
      </c>
      <c r="B276" s="191"/>
    </row>
    <row r="277" ht="20.1" customHeight="1" spans="1:2">
      <c r="A277" s="192" t="s">
        <v>199</v>
      </c>
      <c r="B277" s="191">
        <v>1057</v>
      </c>
    </row>
    <row r="278" ht="20.1" customHeight="1" spans="1:2">
      <c r="A278" s="192" t="s">
        <v>200</v>
      </c>
      <c r="B278" s="191"/>
    </row>
    <row r="279" ht="20.1" customHeight="1" spans="1:2">
      <c r="A279" s="192" t="s">
        <v>201</v>
      </c>
      <c r="B279" s="191"/>
    </row>
    <row r="280" ht="20.1" customHeight="1" spans="1:2">
      <c r="A280" s="189" t="s">
        <v>202</v>
      </c>
      <c r="B280" s="191"/>
    </row>
    <row r="281" ht="20.1" customHeight="1" spans="1:2">
      <c r="A281" s="189" t="s">
        <v>203</v>
      </c>
      <c r="B281" s="191"/>
    </row>
    <row r="282" ht="20.1" customHeight="1" spans="1:2">
      <c r="A282" s="189" t="s">
        <v>204</v>
      </c>
      <c r="B282" s="191"/>
    </row>
    <row r="283" ht="20.1" customHeight="1" spans="1:2">
      <c r="A283" s="192" t="s">
        <v>205</v>
      </c>
      <c r="B283" s="191"/>
    </row>
    <row r="284" ht="20.1" customHeight="1" spans="1:2">
      <c r="A284" s="192" t="s">
        <v>206</v>
      </c>
      <c r="B284" s="190">
        <f>SUM(B285:B305)</f>
        <v>0</v>
      </c>
    </row>
    <row r="285" ht="20.1" customHeight="1" spans="1:2">
      <c r="A285" s="192" t="s">
        <v>38</v>
      </c>
      <c r="B285" s="191"/>
    </row>
    <row r="286" ht="20.1" customHeight="1" spans="1:2">
      <c r="A286" s="86" t="s">
        <v>39</v>
      </c>
      <c r="B286" s="191"/>
    </row>
    <row r="287" ht="20.1" customHeight="1" spans="1:2">
      <c r="A287" s="189" t="s">
        <v>40</v>
      </c>
      <c r="B287" s="191"/>
    </row>
    <row r="288" ht="20.1" customHeight="1" spans="1:2">
      <c r="A288" s="189" t="s">
        <v>207</v>
      </c>
      <c r="B288" s="191"/>
    </row>
    <row r="289" ht="20.1" customHeight="1" spans="1:2">
      <c r="A289" s="189" t="s">
        <v>208</v>
      </c>
      <c r="B289" s="191"/>
    </row>
    <row r="290" ht="20.1" customHeight="1" spans="1:2">
      <c r="A290" s="192" t="s">
        <v>209</v>
      </c>
      <c r="B290" s="191"/>
    </row>
    <row r="291" ht="20.1" customHeight="1" spans="1:2">
      <c r="A291" s="192" t="s">
        <v>210</v>
      </c>
      <c r="B291" s="191"/>
    </row>
    <row r="292" ht="20.1" customHeight="1" spans="1:2">
      <c r="A292" s="192" t="s">
        <v>211</v>
      </c>
      <c r="B292" s="191"/>
    </row>
    <row r="293" ht="20.1" customHeight="1" spans="1:2">
      <c r="A293" s="189" t="s">
        <v>212</v>
      </c>
      <c r="B293" s="191"/>
    </row>
    <row r="294" ht="20.1" customHeight="1" spans="1:2">
      <c r="A294" s="189" t="s">
        <v>213</v>
      </c>
      <c r="B294" s="191"/>
    </row>
    <row r="295" ht="20.1" customHeight="1" spans="1:2">
      <c r="A295" s="189" t="s">
        <v>214</v>
      </c>
      <c r="B295" s="191"/>
    </row>
    <row r="296" ht="20.1" customHeight="1" spans="1:2">
      <c r="A296" s="192" t="s">
        <v>215</v>
      </c>
      <c r="B296" s="191"/>
    </row>
    <row r="297" ht="20.1" customHeight="1" spans="1:2">
      <c r="A297" s="192" t="s">
        <v>216</v>
      </c>
      <c r="B297" s="191"/>
    </row>
    <row r="298" ht="20.1" customHeight="1" spans="1:2">
      <c r="A298" s="192" t="s">
        <v>217</v>
      </c>
      <c r="B298" s="191"/>
    </row>
    <row r="299" ht="20.1" customHeight="1" spans="1:2">
      <c r="A299" s="86" t="s">
        <v>218</v>
      </c>
      <c r="B299" s="191"/>
    </row>
    <row r="300" ht="20.1" customHeight="1" spans="1:2">
      <c r="A300" s="189" t="s">
        <v>219</v>
      </c>
      <c r="B300" s="191"/>
    </row>
    <row r="301" ht="20.1" customHeight="1" spans="1:2">
      <c r="A301" s="189" t="s">
        <v>220</v>
      </c>
      <c r="B301" s="191"/>
    </row>
    <row r="302" ht="20.1" customHeight="1" spans="1:2">
      <c r="A302" s="189" t="s">
        <v>221</v>
      </c>
      <c r="B302" s="191"/>
    </row>
    <row r="303" ht="20.1" customHeight="1" spans="1:2">
      <c r="A303" s="192" t="s">
        <v>81</v>
      </c>
      <c r="B303" s="191"/>
    </row>
    <row r="304" ht="20.1" customHeight="1" spans="1:2">
      <c r="A304" s="192" t="s">
        <v>47</v>
      </c>
      <c r="B304" s="191"/>
    </row>
    <row r="305" ht="20.1" customHeight="1" spans="1:2">
      <c r="A305" s="192" t="s">
        <v>222</v>
      </c>
      <c r="B305" s="191"/>
    </row>
    <row r="306" ht="20.1" customHeight="1" spans="1:2">
      <c r="A306" s="189" t="s">
        <v>223</v>
      </c>
      <c r="B306" s="190">
        <f>SUM(B307:B312)</f>
        <v>0</v>
      </c>
    </row>
    <row r="307" ht="20.1" customHeight="1" spans="1:2">
      <c r="A307" s="189" t="s">
        <v>38</v>
      </c>
      <c r="B307" s="191"/>
    </row>
    <row r="308" ht="20.1" customHeight="1" spans="1:2">
      <c r="A308" s="189" t="s">
        <v>39</v>
      </c>
      <c r="B308" s="191"/>
    </row>
    <row r="309" ht="20.1" customHeight="1" spans="1:2">
      <c r="A309" s="192" t="s">
        <v>40</v>
      </c>
      <c r="B309" s="191"/>
    </row>
    <row r="310" ht="20.1" customHeight="1" spans="1:2">
      <c r="A310" s="192" t="s">
        <v>224</v>
      </c>
      <c r="B310" s="191"/>
    </row>
    <row r="311" ht="20.1" customHeight="1" spans="1:2">
      <c r="A311" s="192" t="s">
        <v>47</v>
      </c>
      <c r="B311" s="191"/>
    </row>
    <row r="312" ht="20.1" customHeight="1" spans="1:2">
      <c r="A312" s="86" t="s">
        <v>225</v>
      </c>
      <c r="B312" s="191"/>
    </row>
    <row r="313" ht="20.1" customHeight="1" spans="1:2">
      <c r="A313" s="189" t="s">
        <v>226</v>
      </c>
      <c r="B313" s="190">
        <f>SUM(B314:B324)</f>
        <v>1903</v>
      </c>
    </row>
    <row r="314" ht="20.1" customHeight="1" spans="1:2">
      <c r="A314" s="189" t="s">
        <v>38</v>
      </c>
      <c r="B314" s="191">
        <v>1095</v>
      </c>
    </row>
    <row r="315" ht="20.1" customHeight="1" spans="1:2">
      <c r="A315" s="189" t="s">
        <v>39</v>
      </c>
      <c r="B315" s="191"/>
    </row>
    <row r="316" ht="20.1" customHeight="1" spans="1:2">
      <c r="A316" s="192" t="s">
        <v>40</v>
      </c>
      <c r="B316" s="191"/>
    </row>
    <row r="317" ht="20.1" customHeight="1" spans="1:2">
      <c r="A317" s="192" t="s">
        <v>227</v>
      </c>
      <c r="B317" s="191"/>
    </row>
    <row r="318" ht="20.1" customHeight="1" spans="1:2">
      <c r="A318" s="192" t="s">
        <v>228</v>
      </c>
      <c r="B318" s="191"/>
    </row>
    <row r="319" ht="20.1" customHeight="1" spans="1:2">
      <c r="A319" s="189" t="s">
        <v>229</v>
      </c>
      <c r="B319" s="191"/>
    </row>
    <row r="320" ht="20.1" customHeight="1" spans="1:2">
      <c r="A320" s="189" t="s">
        <v>230</v>
      </c>
      <c r="B320" s="191"/>
    </row>
    <row r="321" ht="20.1" customHeight="1" spans="1:2">
      <c r="A321" s="189" t="s">
        <v>231</v>
      </c>
      <c r="B321" s="191"/>
    </row>
    <row r="322" ht="20.1" customHeight="1" spans="1:2">
      <c r="A322" s="192" t="s">
        <v>232</v>
      </c>
      <c r="B322" s="191"/>
    </row>
    <row r="323" ht="20.1" customHeight="1" spans="1:2">
      <c r="A323" s="192" t="s">
        <v>47</v>
      </c>
      <c r="B323" s="191">
        <v>125</v>
      </c>
    </row>
    <row r="324" ht="20.1" customHeight="1" spans="1:2">
      <c r="A324" s="192" t="s">
        <v>233</v>
      </c>
      <c r="B324" s="191">
        <v>683</v>
      </c>
    </row>
    <row r="325" ht="20.1" customHeight="1" spans="1:2">
      <c r="A325" s="86" t="s">
        <v>234</v>
      </c>
      <c r="B325" s="190">
        <f>SUM(B326:B333)</f>
        <v>3537</v>
      </c>
    </row>
    <row r="326" ht="20.1" customHeight="1" spans="1:2">
      <c r="A326" s="189" t="s">
        <v>38</v>
      </c>
      <c r="B326" s="191">
        <v>1215</v>
      </c>
    </row>
    <row r="327" ht="20.1" customHeight="1" spans="1:2">
      <c r="A327" s="189" t="s">
        <v>39</v>
      </c>
      <c r="B327" s="191"/>
    </row>
    <row r="328" ht="20.1" customHeight="1" spans="1:2">
      <c r="A328" s="189" t="s">
        <v>40</v>
      </c>
      <c r="B328" s="191"/>
    </row>
    <row r="329" ht="20.1" customHeight="1" spans="1:2">
      <c r="A329" s="192" t="s">
        <v>235</v>
      </c>
      <c r="B329" s="191"/>
    </row>
    <row r="330" ht="20.1" customHeight="1" spans="1:2">
      <c r="A330" s="192" t="s">
        <v>236</v>
      </c>
      <c r="B330" s="191"/>
    </row>
    <row r="331" ht="20.1" customHeight="1" spans="1:2">
      <c r="A331" s="192" t="s">
        <v>237</v>
      </c>
      <c r="B331" s="191"/>
    </row>
    <row r="332" ht="20.1" customHeight="1" spans="1:2">
      <c r="A332" s="189" t="s">
        <v>47</v>
      </c>
      <c r="B332" s="191">
        <v>88</v>
      </c>
    </row>
    <row r="333" ht="20.1" customHeight="1" spans="1:2">
      <c r="A333" s="189" t="s">
        <v>238</v>
      </c>
      <c r="B333" s="191">
        <v>2234</v>
      </c>
    </row>
    <row r="334" ht="20.1" customHeight="1" spans="1:2">
      <c r="A334" s="189" t="s">
        <v>239</v>
      </c>
      <c r="B334" s="190">
        <f>SUM(B335:B347)</f>
        <v>436</v>
      </c>
    </row>
    <row r="335" ht="20.1" customHeight="1" spans="1:2">
      <c r="A335" s="192" t="s">
        <v>38</v>
      </c>
      <c r="B335" s="191">
        <v>261</v>
      </c>
    </row>
    <row r="336" ht="20.1" customHeight="1" spans="1:2">
      <c r="A336" s="192" t="s">
        <v>39</v>
      </c>
      <c r="B336" s="191"/>
    </row>
    <row r="337" ht="20.1" customHeight="1" spans="1:2">
      <c r="A337" s="192" t="s">
        <v>40</v>
      </c>
      <c r="B337" s="191"/>
    </row>
    <row r="338" ht="20.1" customHeight="1" spans="1:2">
      <c r="A338" s="86" t="s">
        <v>240</v>
      </c>
      <c r="B338" s="191">
        <v>17</v>
      </c>
    </row>
    <row r="339" ht="20.1" customHeight="1" spans="1:2">
      <c r="A339" s="189" t="s">
        <v>241</v>
      </c>
      <c r="B339" s="191">
        <v>10</v>
      </c>
    </row>
    <row r="340" ht="20.1" customHeight="1" spans="1:2">
      <c r="A340" s="189" t="s">
        <v>242</v>
      </c>
      <c r="B340" s="191"/>
    </row>
    <row r="341" ht="20.1" customHeight="1" spans="1:2">
      <c r="A341" s="189" t="s">
        <v>243</v>
      </c>
      <c r="B341" s="191">
        <v>3</v>
      </c>
    </row>
    <row r="342" ht="20.1" customHeight="1" spans="1:2">
      <c r="A342" s="192" t="s">
        <v>244</v>
      </c>
      <c r="B342" s="191"/>
    </row>
    <row r="343" ht="20.1" customHeight="1" spans="1:2">
      <c r="A343" s="192" t="s">
        <v>245</v>
      </c>
      <c r="B343" s="191"/>
    </row>
    <row r="344" ht="20.1" customHeight="1" spans="1:2">
      <c r="A344" s="192" t="s">
        <v>246</v>
      </c>
      <c r="B344" s="191">
        <v>84</v>
      </c>
    </row>
    <row r="345" ht="20.1" customHeight="1" spans="1:2">
      <c r="A345" s="192" t="s">
        <v>247</v>
      </c>
      <c r="B345" s="191"/>
    </row>
    <row r="346" ht="20.1" customHeight="1" spans="1:2">
      <c r="A346" s="192" t="s">
        <v>47</v>
      </c>
      <c r="B346" s="191">
        <v>22</v>
      </c>
    </row>
    <row r="347" ht="20.1" customHeight="1" spans="1:2">
      <c r="A347" s="189" t="s">
        <v>248</v>
      </c>
      <c r="B347" s="191">
        <v>39</v>
      </c>
    </row>
    <row r="348" ht="20.1" customHeight="1" spans="1:2">
      <c r="A348" s="189" t="s">
        <v>249</v>
      </c>
      <c r="B348" s="190">
        <f>SUM(B349:B356)</f>
        <v>0</v>
      </c>
    </row>
    <row r="349" ht="20.1" customHeight="1" spans="1:2">
      <c r="A349" s="189" t="s">
        <v>38</v>
      </c>
      <c r="B349" s="191"/>
    </row>
    <row r="350" ht="20.1" customHeight="1" spans="1:2">
      <c r="A350" s="192" t="s">
        <v>39</v>
      </c>
      <c r="B350" s="191"/>
    </row>
    <row r="351" ht="20.1" customHeight="1" spans="1:2">
      <c r="A351" s="192" t="s">
        <v>40</v>
      </c>
      <c r="B351" s="191"/>
    </row>
    <row r="352" ht="20.1" customHeight="1" spans="1:2">
      <c r="A352" s="192" t="s">
        <v>250</v>
      </c>
      <c r="B352" s="191"/>
    </row>
    <row r="353" ht="20.1" customHeight="1" spans="1:2">
      <c r="A353" s="86" t="s">
        <v>251</v>
      </c>
      <c r="B353" s="191"/>
    </row>
    <row r="354" ht="20.1" customHeight="1" spans="1:2">
      <c r="A354" s="189" t="s">
        <v>252</v>
      </c>
      <c r="B354" s="191"/>
    </row>
    <row r="355" ht="20.1" customHeight="1" spans="1:2">
      <c r="A355" s="189" t="s">
        <v>47</v>
      </c>
      <c r="B355" s="191"/>
    </row>
    <row r="356" ht="20.1" customHeight="1" spans="1:2">
      <c r="A356" s="189" t="s">
        <v>253</v>
      </c>
      <c r="B356" s="191"/>
    </row>
    <row r="357" ht="20.1" customHeight="1" spans="1:2">
      <c r="A357" s="192" t="s">
        <v>254</v>
      </c>
      <c r="B357" s="190">
        <f>SUM(B358:B365)</f>
        <v>0</v>
      </c>
    </row>
    <row r="358" ht="20.1" customHeight="1" spans="1:2">
      <c r="A358" s="192" t="s">
        <v>38</v>
      </c>
      <c r="B358" s="191"/>
    </row>
    <row r="359" ht="20.1" customHeight="1" spans="1:2">
      <c r="A359" s="192" t="s">
        <v>39</v>
      </c>
      <c r="B359" s="191"/>
    </row>
    <row r="360" ht="20.1" customHeight="1" spans="1:2">
      <c r="A360" s="189" t="s">
        <v>40</v>
      </c>
      <c r="B360" s="191"/>
    </row>
    <row r="361" ht="20.1" customHeight="1" spans="1:2">
      <c r="A361" s="189" t="s">
        <v>255</v>
      </c>
      <c r="B361" s="191"/>
    </row>
    <row r="362" ht="20.1" customHeight="1" spans="1:2">
      <c r="A362" s="189" t="s">
        <v>256</v>
      </c>
      <c r="B362" s="191"/>
    </row>
    <row r="363" ht="20.1" customHeight="1" spans="1:2">
      <c r="A363" s="192" t="s">
        <v>257</v>
      </c>
      <c r="B363" s="191"/>
    </row>
    <row r="364" ht="20.1" customHeight="1" spans="1:2">
      <c r="A364" s="192" t="s">
        <v>47</v>
      </c>
      <c r="B364" s="191"/>
    </row>
    <row r="365" ht="20.1" customHeight="1" spans="1:2">
      <c r="A365" s="192" t="s">
        <v>258</v>
      </c>
      <c r="B365" s="191"/>
    </row>
    <row r="366" ht="20.1" customHeight="1" spans="1:2">
      <c r="A366" s="86" t="s">
        <v>259</v>
      </c>
      <c r="B366" s="190">
        <f>SUM(B367:B373)</f>
        <v>0</v>
      </c>
    </row>
    <row r="367" ht="20.1" customHeight="1" spans="1:2">
      <c r="A367" s="189" t="s">
        <v>38</v>
      </c>
      <c r="B367" s="191"/>
    </row>
    <row r="368" ht="20.1" customHeight="1" spans="1:2">
      <c r="A368" s="189" t="s">
        <v>39</v>
      </c>
      <c r="B368" s="191"/>
    </row>
    <row r="369" ht="20.1" customHeight="1" spans="1:2">
      <c r="A369" s="189" t="s">
        <v>40</v>
      </c>
      <c r="B369" s="191"/>
    </row>
    <row r="370" ht="20.1" customHeight="1" spans="1:2">
      <c r="A370" s="192" t="s">
        <v>260</v>
      </c>
      <c r="B370" s="191"/>
    </row>
    <row r="371" ht="20.1" customHeight="1" spans="1:2">
      <c r="A371" s="192" t="s">
        <v>261</v>
      </c>
      <c r="B371" s="191"/>
    </row>
    <row r="372" ht="20.1" customHeight="1" spans="1:2">
      <c r="A372" s="192" t="s">
        <v>47</v>
      </c>
      <c r="B372" s="191"/>
    </row>
    <row r="373" ht="20.1" customHeight="1" spans="1:2">
      <c r="A373" s="189" t="s">
        <v>262</v>
      </c>
      <c r="B373" s="191"/>
    </row>
    <row r="374" ht="20.1" customHeight="1" spans="1:2">
      <c r="A374" s="189" t="s">
        <v>263</v>
      </c>
      <c r="B374" s="190">
        <f>SUM(B375:B381)</f>
        <v>0</v>
      </c>
    </row>
    <row r="375" ht="20.1" customHeight="1" spans="1:2">
      <c r="A375" s="189" t="s">
        <v>38</v>
      </c>
      <c r="B375" s="191"/>
    </row>
    <row r="376" ht="20.1" customHeight="1" spans="1:2">
      <c r="A376" s="192" t="s">
        <v>39</v>
      </c>
      <c r="B376" s="191"/>
    </row>
    <row r="377" ht="20.1" customHeight="1" spans="1:2">
      <c r="A377" s="192" t="s">
        <v>264</v>
      </c>
      <c r="B377" s="191"/>
    </row>
    <row r="378" ht="20.1" customHeight="1" spans="1:2">
      <c r="A378" s="192" t="s">
        <v>265</v>
      </c>
      <c r="B378" s="191"/>
    </row>
    <row r="379" ht="20.1" customHeight="1" spans="1:2">
      <c r="A379" s="86" t="s">
        <v>266</v>
      </c>
      <c r="B379" s="191"/>
    </row>
    <row r="380" ht="20.1" customHeight="1" spans="1:2">
      <c r="A380" s="189" t="s">
        <v>219</v>
      </c>
      <c r="B380" s="191"/>
    </row>
    <row r="381" ht="20.1" customHeight="1" spans="1:2">
      <c r="A381" s="189" t="s">
        <v>267</v>
      </c>
      <c r="B381" s="191"/>
    </row>
    <row r="382" ht="20.1" customHeight="1" spans="1:2">
      <c r="A382" s="189" t="s">
        <v>268</v>
      </c>
      <c r="B382" s="190">
        <f>SUM(B383:B390)</f>
        <v>0</v>
      </c>
    </row>
    <row r="383" ht="20.1" customHeight="1" spans="1:2">
      <c r="A383" s="189" t="s">
        <v>269</v>
      </c>
      <c r="B383" s="191"/>
    </row>
    <row r="384" ht="20.1" customHeight="1" spans="1:2">
      <c r="A384" s="192" t="s">
        <v>38</v>
      </c>
      <c r="B384" s="191"/>
    </row>
    <row r="385" ht="20.1" customHeight="1" spans="1:2">
      <c r="A385" s="192" t="s">
        <v>270</v>
      </c>
      <c r="B385" s="191"/>
    </row>
    <row r="386" ht="20.1" customHeight="1" spans="1:2">
      <c r="A386" s="192" t="s">
        <v>271</v>
      </c>
      <c r="B386" s="191"/>
    </row>
    <row r="387" ht="20.1" customHeight="1" spans="1:2">
      <c r="A387" s="192" t="s">
        <v>272</v>
      </c>
      <c r="B387" s="191"/>
    </row>
    <row r="388" ht="20.1" customHeight="1" spans="1:2">
      <c r="A388" s="86" t="s">
        <v>273</v>
      </c>
      <c r="B388" s="191"/>
    </row>
    <row r="389" ht="20.1" customHeight="1" spans="1:2">
      <c r="A389" s="189" t="s">
        <v>274</v>
      </c>
      <c r="B389" s="191"/>
    </row>
    <row r="390" ht="20.1" customHeight="1" spans="1:2">
      <c r="A390" s="189" t="s">
        <v>275</v>
      </c>
      <c r="B390" s="191"/>
    </row>
    <row r="391" ht="20.1" customHeight="1" spans="1:2">
      <c r="A391" s="189" t="s">
        <v>276</v>
      </c>
      <c r="B391" s="191"/>
    </row>
    <row r="392" ht="20.1" customHeight="1" spans="1:2">
      <c r="A392" s="86" t="s">
        <v>277</v>
      </c>
      <c r="B392" s="190">
        <f>SUM(B393,B398,B407,B414,B420,B424,B428,B432,B438,B445,)</f>
        <v>14579</v>
      </c>
    </row>
    <row r="393" ht="20.1" customHeight="1" spans="1:2">
      <c r="A393" s="192" t="s">
        <v>278</v>
      </c>
      <c r="B393" s="190">
        <f>SUM(B394:B397)</f>
        <v>146</v>
      </c>
    </row>
    <row r="394" ht="20.1" customHeight="1" spans="1:2">
      <c r="A394" s="189" t="s">
        <v>38</v>
      </c>
      <c r="B394" s="191">
        <v>90</v>
      </c>
    </row>
    <row r="395" ht="20.1" customHeight="1" spans="1:2">
      <c r="A395" s="189" t="s">
        <v>39</v>
      </c>
      <c r="B395" s="191"/>
    </row>
    <row r="396" ht="20.1" customHeight="1" spans="1:2">
      <c r="A396" s="189" t="s">
        <v>40</v>
      </c>
      <c r="B396" s="191"/>
    </row>
    <row r="397" ht="20.1" customHeight="1" spans="1:2">
      <c r="A397" s="192" t="s">
        <v>279</v>
      </c>
      <c r="B397" s="191">
        <v>56</v>
      </c>
    </row>
    <row r="398" ht="20.1" customHeight="1" spans="1:2">
      <c r="A398" s="189" t="s">
        <v>280</v>
      </c>
      <c r="B398" s="190">
        <f>SUM(B399:B406)</f>
        <v>12639</v>
      </c>
    </row>
    <row r="399" ht="20.1" customHeight="1" spans="1:2">
      <c r="A399" s="189" t="s">
        <v>281</v>
      </c>
      <c r="B399" s="191">
        <v>897</v>
      </c>
    </row>
    <row r="400" ht="20.1" customHeight="1" spans="1:2">
      <c r="A400" s="189" t="s">
        <v>282</v>
      </c>
      <c r="B400" s="191">
        <v>10754</v>
      </c>
    </row>
    <row r="401" ht="20.1" customHeight="1" spans="1:2">
      <c r="A401" s="192" t="s">
        <v>283</v>
      </c>
      <c r="B401" s="191">
        <v>444</v>
      </c>
    </row>
    <row r="402" ht="20.1" customHeight="1" spans="1:2">
      <c r="A402" s="192" t="s">
        <v>284</v>
      </c>
      <c r="B402" s="191">
        <v>476</v>
      </c>
    </row>
    <row r="403" ht="20.1" customHeight="1" spans="1:2">
      <c r="A403" s="192" t="s">
        <v>285</v>
      </c>
      <c r="B403" s="191"/>
    </row>
    <row r="404" ht="20.1" customHeight="1" spans="1:2">
      <c r="A404" s="189" t="s">
        <v>286</v>
      </c>
      <c r="B404" s="191"/>
    </row>
    <row r="405" ht="20.1" customHeight="1" spans="1:2">
      <c r="A405" s="189" t="s">
        <v>287</v>
      </c>
      <c r="B405" s="191"/>
    </row>
    <row r="406" ht="20.1" customHeight="1" spans="1:2">
      <c r="A406" s="189" t="s">
        <v>288</v>
      </c>
      <c r="B406" s="191">
        <v>68</v>
      </c>
    </row>
    <row r="407" ht="20.1" customHeight="1" spans="1:2">
      <c r="A407" s="189" t="s">
        <v>289</v>
      </c>
      <c r="B407" s="190">
        <f>SUM(B408:B413)</f>
        <v>1224</v>
      </c>
    </row>
    <row r="408" ht="20.1" customHeight="1" spans="1:2">
      <c r="A408" s="189" t="s">
        <v>290</v>
      </c>
      <c r="B408" s="191"/>
    </row>
    <row r="409" ht="20.1" customHeight="1" spans="1:2">
      <c r="A409" s="189" t="s">
        <v>291</v>
      </c>
      <c r="B409" s="191"/>
    </row>
    <row r="410" ht="20.1" customHeight="1" spans="1:2">
      <c r="A410" s="189" t="s">
        <v>292</v>
      </c>
      <c r="B410" s="191"/>
    </row>
    <row r="411" ht="20.1" customHeight="1" spans="1:2">
      <c r="A411" s="192" t="s">
        <v>293</v>
      </c>
      <c r="B411" s="191">
        <v>1224</v>
      </c>
    </row>
    <row r="412" ht="20.1" customHeight="1" spans="1:2">
      <c r="A412" s="192" t="s">
        <v>294</v>
      </c>
      <c r="B412" s="191"/>
    </row>
    <row r="413" ht="20.1" customHeight="1" spans="1:2">
      <c r="A413" s="192" t="s">
        <v>295</v>
      </c>
      <c r="B413" s="191"/>
    </row>
    <row r="414" ht="20.1" customHeight="1" spans="1:2">
      <c r="A414" s="86" t="s">
        <v>296</v>
      </c>
      <c r="B414" s="190">
        <f>SUM(B415:B419)</f>
        <v>58</v>
      </c>
    </row>
    <row r="415" ht="20.1" customHeight="1" spans="1:2">
      <c r="A415" s="189" t="s">
        <v>297</v>
      </c>
      <c r="B415" s="191"/>
    </row>
    <row r="416" ht="20.1" customHeight="1" spans="1:2">
      <c r="A416" s="189" t="s">
        <v>298</v>
      </c>
      <c r="B416" s="191"/>
    </row>
    <row r="417" ht="20.1" customHeight="1" spans="1:2">
      <c r="A417" s="189" t="s">
        <v>299</v>
      </c>
      <c r="B417" s="191"/>
    </row>
    <row r="418" ht="20.1" customHeight="1" spans="1:2">
      <c r="A418" s="192" t="s">
        <v>300</v>
      </c>
      <c r="B418" s="191"/>
    </row>
    <row r="419" ht="20.1" customHeight="1" spans="1:2">
      <c r="A419" s="192" t="s">
        <v>301</v>
      </c>
      <c r="B419" s="191">
        <v>58</v>
      </c>
    </row>
    <row r="420" ht="20.1" customHeight="1" spans="1:2">
      <c r="A420" s="192" t="s">
        <v>302</v>
      </c>
      <c r="B420" s="190">
        <f>SUM(B421:B423)</f>
        <v>0</v>
      </c>
    </row>
    <row r="421" ht="20.1" customHeight="1" spans="1:2">
      <c r="A421" s="189" t="s">
        <v>303</v>
      </c>
      <c r="B421" s="191"/>
    </row>
    <row r="422" ht="20.1" customHeight="1" spans="1:2">
      <c r="A422" s="189" t="s">
        <v>304</v>
      </c>
      <c r="B422" s="191"/>
    </row>
    <row r="423" ht="20.1" customHeight="1" spans="1:2">
      <c r="A423" s="189" t="s">
        <v>305</v>
      </c>
      <c r="B423" s="191"/>
    </row>
    <row r="424" ht="20.1" customHeight="1" spans="1:2">
      <c r="A424" s="192" t="s">
        <v>306</v>
      </c>
      <c r="B424" s="190">
        <f>SUM(B425:B427)</f>
        <v>0</v>
      </c>
    </row>
    <row r="425" ht="20.1" customHeight="1" spans="1:2">
      <c r="A425" s="192" t="s">
        <v>307</v>
      </c>
      <c r="B425" s="191"/>
    </row>
    <row r="426" ht="20.1" customHeight="1" spans="1:2">
      <c r="A426" s="192" t="s">
        <v>308</v>
      </c>
      <c r="B426" s="191"/>
    </row>
    <row r="427" ht="20.1" customHeight="1" spans="1:2">
      <c r="A427" s="86" t="s">
        <v>309</v>
      </c>
      <c r="B427" s="191"/>
    </row>
    <row r="428" ht="20.1" customHeight="1" spans="1:2">
      <c r="A428" s="189" t="s">
        <v>310</v>
      </c>
      <c r="B428" s="190">
        <f>SUM(B429:B431)</f>
        <v>0</v>
      </c>
    </row>
    <row r="429" ht="20.1" customHeight="1" spans="1:2">
      <c r="A429" s="189" t="s">
        <v>311</v>
      </c>
      <c r="B429" s="191"/>
    </row>
    <row r="430" ht="20.1" customHeight="1" spans="1:2">
      <c r="A430" s="189" t="s">
        <v>312</v>
      </c>
      <c r="B430" s="191"/>
    </row>
    <row r="431" ht="20.1" customHeight="1" spans="1:2">
      <c r="A431" s="192" t="s">
        <v>313</v>
      </c>
      <c r="B431" s="191"/>
    </row>
    <row r="432" ht="20.1" customHeight="1" spans="1:2">
      <c r="A432" s="192" t="s">
        <v>314</v>
      </c>
      <c r="B432" s="190">
        <f>SUM(B433:B437)</f>
        <v>152</v>
      </c>
    </row>
    <row r="433" ht="20.1" customHeight="1" spans="1:2">
      <c r="A433" s="192" t="s">
        <v>315</v>
      </c>
      <c r="B433" s="191">
        <v>152</v>
      </c>
    </row>
    <row r="434" ht="19.5" customHeight="1" spans="1:2">
      <c r="A434" s="189" t="s">
        <v>316</v>
      </c>
      <c r="B434" s="191"/>
    </row>
    <row r="435" ht="20.1" customHeight="1" spans="1:2">
      <c r="A435" s="189" t="s">
        <v>317</v>
      </c>
      <c r="B435" s="191"/>
    </row>
    <row r="436" ht="20.1" customHeight="1" spans="1:2">
      <c r="A436" s="189" t="s">
        <v>318</v>
      </c>
      <c r="B436" s="191"/>
    </row>
    <row r="437" ht="20.1" customHeight="1" spans="1:2">
      <c r="A437" s="189" t="s">
        <v>319</v>
      </c>
      <c r="B437" s="191"/>
    </row>
    <row r="438" ht="20.1" customHeight="1" spans="1:2">
      <c r="A438" s="189" t="s">
        <v>320</v>
      </c>
      <c r="B438" s="190">
        <f>SUM(B439:B444)</f>
        <v>0</v>
      </c>
    </row>
    <row r="439" ht="20.1" customHeight="1" spans="1:2">
      <c r="A439" s="192" t="s">
        <v>321</v>
      </c>
      <c r="B439" s="191"/>
    </row>
    <row r="440" ht="20.1" customHeight="1" spans="1:2">
      <c r="A440" s="192" t="s">
        <v>322</v>
      </c>
      <c r="B440" s="191"/>
    </row>
    <row r="441" ht="20.1" customHeight="1" spans="1:2">
      <c r="A441" s="192" t="s">
        <v>323</v>
      </c>
      <c r="B441" s="191"/>
    </row>
    <row r="442" ht="20.1" customHeight="1" spans="1:2">
      <c r="A442" s="86" t="s">
        <v>324</v>
      </c>
      <c r="B442" s="191"/>
    </row>
    <row r="443" ht="20.1" customHeight="1" spans="1:2">
      <c r="A443" s="189" t="s">
        <v>325</v>
      </c>
      <c r="B443" s="191"/>
    </row>
    <row r="444" ht="20.1" customHeight="1" spans="1:2">
      <c r="A444" s="189" t="s">
        <v>326</v>
      </c>
      <c r="B444" s="191"/>
    </row>
    <row r="445" ht="20.1" customHeight="1" spans="1:2">
      <c r="A445" s="189" t="s">
        <v>327</v>
      </c>
      <c r="B445" s="191">
        <v>360</v>
      </c>
    </row>
    <row r="446" ht="20.1" customHeight="1" spans="1:2">
      <c r="A446" s="86" t="s">
        <v>328</v>
      </c>
      <c r="B446" s="190">
        <f>SUM(B447,B452,B461,B467,B473,B478,B483,B490,B494,B497,)</f>
        <v>1234</v>
      </c>
    </row>
    <row r="447" ht="20.1" customHeight="1" spans="1:2">
      <c r="A447" s="192" t="s">
        <v>329</v>
      </c>
      <c r="B447" s="190">
        <f>SUM(B448:B451)</f>
        <v>1087</v>
      </c>
    </row>
    <row r="448" ht="20.1" customHeight="1" spans="1:2">
      <c r="A448" s="189" t="s">
        <v>38</v>
      </c>
      <c r="B448" s="191">
        <v>101</v>
      </c>
    </row>
    <row r="449" ht="20.1" customHeight="1" spans="1:2">
      <c r="A449" s="189" t="s">
        <v>39</v>
      </c>
      <c r="B449" s="191"/>
    </row>
    <row r="450" ht="20.1" customHeight="1" spans="1:2">
      <c r="A450" s="189" t="s">
        <v>40</v>
      </c>
      <c r="B450" s="191"/>
    </row>
    <row r="451" ht="20.1" customHeight="1" spans="1:2">
      <c r="A451" s="192" t="s">
        <v>330</v>
      </c>
      <c r="B451" s="191">
        <v>986</v>
      </c>
    </row>
    <row r="452" ht="20.1" customHeight="1" spans="1:2">
      <c r="A452" s="189" t="s">
        <v>331</v>
      </c>
      <c r="B452" s="190">
        <f>SUM(B453:B460)</f>
        <v>0</v>
      </c>
    </row>
    <row r="453" ht="20.1" customHeight="1" spans="1:2">
      <c r="A453" s="189" t="s">
        <v>332</v>
      </c>
      <c r="B453" s="191"/>
    </row>
    <row r="454" ht="20.1" customHeight="1" spans="1:2">
      <c r="A454" s="189" t="s">
        <v>333</v>
      </c>
      <c r="B454" s="191"/>
    </row>
    <row r="455" ht="20.1" customHeight="1" spans="1:2">
      <c r="A455" s="86" t="s">
        <v>334</v>
      </c>
      <c r="B455" s="191"/>
    </row>
    <row r="456" ht="20.1" customHeight="1" spans="1:2">
      <c r="A456" s="189" t="s">
        <v>335</v>
      </c>
      <c r="B456" s="191"/>
    </row>
    <row r="457" ht="20.1" customHeight="1" spans="1:2">
      <c r="A457" s="189" t="s">
        <v>336</v>
      </c>
      <c r="B457" s="191"/>
    </row>
    <row r="458" ht="20.1" customHeight="1" spans="1:2">
      <c r="A458" s="189" t="s">
        <v>337</v>
      </c>
      <c r="B458" s="191"/>
    </row>
    <row r="459" ht="20.1" customHeight="1" spans="1:2">
      <c r="A459" s="192" t="s">
        <v>338</v>
      </c>
      <c r="B459" s="191"/>
    </row>
    <row r="460" ht="20.1" customHeight="1" spans="1:2">
      <c r="A460" s="192" t="s">
        <v>339</v>
      </c>
      <c r="B460" s="191"/>
    </row>
    <row r="461" ht="20.1" customHeight="1" spans="1:2">
      <c r="A461" s="192" t="s">
        <v>340</v>
      </c>
      <c r="B461" s="190">
        <f>SUM(B462:B466)</f>
        <v>0</v>
      </c>
    </row>
    <row r="462" ht="20.1" customHeight="1" spans="1:2">
      <c r="A462" s="189" t="s">
        <v>332</v>
      </c>
      <c r="B462" s="191"/>
    </row>
    <row r="463" ht="20.1" customHeight="1" spans="1:2">
      <c r="A463" s="189" t="s">
        <v>341</v>
      </c>
      <c r="B463" s="191"/>
    </row>
    <row r="464" ht="20.1" customHeight="1" spans="1:2">
      <c r="A464" s="189" t="s">
        <v>342</v>
      </c>
      <c r="B464" s="191"/>
    </row>
    <row r="465" ht="20.1" customHeight="1" spans="1:2">
      <c r="A465" s="192" t="s">
        <v>343</v>
      </c>
      <c r="B465" s="191"/>
    </row>
    <row r="466" ht="20.1" customHeight="1" spans="1:2">
      <c r="A466" s="192" t="s">
        <v>344</v>
      </c>
      <c r="B466" s="191"/>
    </row>
    <row r="467" ht="20.1" customHeight="1" spans="1:2">
      <c r="A467" s="192" t="s">
        <v>345</v>
      </c>
      <c r="B467" s="190">
        <f>SUM(B468:B472)</f>
        <v>0</v>
      </c>
    </row>
    <row r="468" ht="20.1" customHeight="1" spans="1:2">
      <c r="A468" s="86" t="s">
        <v>332</v>
      </c>
      <c r="B468" s="191"/>
    </row>
    <row r="469" ht="20.1" customHeight="1" spans="1:2">
      <c r="A469" s="189" t="s">
        <v>346</v>
      </c>
      <c r="B469" s="191"/>
    </row>
    <row r="470" ht="20.1" customHeight="1" spans="1:2">
      <c r="A470" s="189" t="s">
        <v>347</v>
      </c>
      <c r="B470" s="191"/>
    </row>
    <row r="471" ht="20.1" customHeight="1" spans="1:2">
      <c r="A471" s="189" t="s">
        <v>348</v>
      </c>
      <c r="B471" s="191"/>
    </row>
    <row r="472" ht="20.1" customHeight="1" spans="1:2">
      <c r="A472" s="192" t="s">
        <v>349</v>
      </c>
      <c r="B472" s="191"/>
    </row>
    <row r="473" ht="20.1" customHeight="1" spans="1:2">
      <c r="A473" s="192" t="s">
        <v>350</v>
      </c>
      <c r="B473" s="190">
        <f>SUM(B474:B477)</f>
        <v>0</v>
      </c>
    </row>
    <row r="474" ht="20.1" customHeight="1" spans="1:2">
      <c r="A474" s="192" t="s">
        <v>332</v>
      </c>
      <c r="B474" s="191"/>
    </row>
    <row r="475" ht="20.1" customHeight="1" spans="1:2">
      <c r="A475" s="189" t="s">
        <v>351</v>
      </c>
      <c r="B475" s="191"/>
    </row>
    <row r="476" ht="20.1" customHeight="1" spans="1:2">
      <c r="A476" s="189" t="s">
        <v>352</v>
      </c>
      <c r="B476" s="191"/>
    </row>
    <row r="477" ht="20.1" customHeight="1" spans="1:2">
      <c r="A477" s="189" t="s">
        <v>353</v>
      </c>
      <c r="B477" s="191"/>
    </row>
    <row r="478" ht="20.1" customHeight="1" spans="1:2">
      <c r="A478" s="192" t="s">
        <v>354</v>
      </c>
      <c r="B478" s="190">
        <f>SUM(B479:B482)</f>
        <v>0</v>
      </c>
    </row>
    <row r="479" ht="20.1" customHeight="1" spans="1:2">
      <c r="A479" s="192" t="s">
        <v>355</v>
      </c>
      <c r="B479" s="191"/>
    </row>
    <row r="480" ht="20.1" customHeight="1" spans="1:2">
      <c r="A480" s="192" t="s">
        <v>356</v>
      </c>
      <c r="B480" s="191"/>
    </row>
    <row r="481" ht="20.1" customHeight="1" spans="1:2">
      <c r="A481" s="86" t="s">
        <v>357</v>
      </c>
      <c r="B481" s="191"/>
    </row>
    <row r="482" ht="20.1" customHeight="1" spans="1:2">
      <c r="A482" s="189" t="s">
        <v>358</v>
      </c>
      <c r="B482" s="191"/>
    </row>
    <row r="483" ht="20.1" customHeight="1" spans="1:2">
      <c r="A483" s="189" t="s">
        <v>359</v>
      </c>
      <c r="B483" s="190">
        <f>SUM(B484:B489)</f>
        <v>42</v>
      </c>
    </row>
    <row r="484" ht="20.1" customHeight="1" spans="1:2">
      <c r="A484" s="189" t="s">
        <v>332</v>
      </c>
      <c r="B484" s="191">
        <v>27</v>
      </c>
    </row>
    <row r="485" ht="20.1" customHeight="1" spans="1:2">
      <c r="A485" s="192" t="s">
        <v>360</v>
      </c>
      <c r="B485" s="191">
        <v>12</v>
      </c>
    </row>
    <row r="486" ht="20.1" customHeight="1" spans="1:2">
      <c r="A486" s="192" t="s">
        <v>361</v>
      </c>
      <c r="B486" s="191"/>
    </row>
    <row r="487" ht="20.1" customHeight="1" spans="1:2">
      <c r="A487" s="192" t="s">
        <v>362</v>
      </c>
      <c r="B487" s="191"/>
    </row>
    <row r="488" ht="20.1" customHeight="1" spans="1:2">
      <c r="A488" s="189" t="s">
        <v>363</v>
      </c>
      <c r="B488" s="191"/>
    </row>
    <row r="489" ht="20.1" customHeight="1" spans="1:2">
      <c r="A489" s="189" t="s">
        <v>364</v>
      </c>
      <c r="B489" s="191">
        <v>3</v>
      </c>
    </row>
    <row r="490" ht="20.1" customHeight="1" spans="1:2">
      <c r="A490" s="189" t="s">
        <v>365</v>
      </c>
      <c r="B490" s="190">
        <f>SUM(B491:B493)</f>
        <v>0</v>
      </c>
    </row>
    <row r="491" ht="20.1" customHeight="1" spans="1:2">
      <c r="A491" s="192" t="s">
        <v>366</v>
      </c>
      <c r="B491" s="191"/>
    </row>
    <row r="492" ht="20.1" customHeight="1" spans="1:2">
      <c r="A492" s="192" t="s">
        <v>367</v>
      </c>
      <c r="B492" s="191"/>
    </row>
    <row r="493" ht="20.1" customHeight="1" spans="1:2">
      <c r="A493" s="192" t="s">
        <v>368</v>
      </c>
      <c r="B493" s="191"/>
    </row>
    <row r="494" ht="20.1" customHeight="1" spans="1:2">
      <c r="A494" s="86" t="s">
        <v>369</v>
      </c>
      <c r="B494" s="190">
        <f>SUM(B495:B496)</f>
        <v>0</v>
      </c>
    </row>
    <row r="495" ht="20.1" customHeight="1" spans="1:2">
      <c r="A495" s="192" t="s">
        <v>370</v>
      </c>
      <c r="B495" s="191"/>
    </row>
    <row r="496" ht="20.1" customHeight="1" spans="1:2">
      <c r="A496" s="192" t="s">
        <v>371</v>
      </c>
      <c r="B496" s="191"/>
    </row>
    <row r="497" ht="20.1" customHeight="1" spans="1:2">
      <c r="A497" s="189" t="s">
        <v>372</v>
      </c>
      <c r="B497" s="190">
        <f>SUM(B498:B501)</f>
        <v>105</v>
      </c>
    </row>
    <row r="498" ht="20.1" customHeight="1" spans="1:2">
      <c r="A498" s="189" t="s">
        <v>373</v>
      </c>
      <c r="B498" s="191"/>
    </row>
    <row r="499" ht="20.1" customHeight="1" spans="1:2">
      <c r="A499" s="192" t="s">
        <v>374</v>
      </c>
      <c r="B499" s="191"/>
    </row>
    <row r="500" ht="20.1" customHeight="1" spans="1:2">
      <c r="A500" s="192" t="s">
        <v>375</v>
      </c>
      <c r="B500" s="191"/>
    </row>
    <row r="501" ht="20.1" customHeight="1" spans="1:2">
      <c r="A501" s="192" t="s">
        <v>376</v>
      </c>
      <c r="B501" s="191">
        <v>105</v>
      </c>
    </row>
    <row r="502" ht="20.1" customHeight="1" spans="1:2">
      <c r="A502" s="86" t="s">
        <v>377</v>
      </c>
      <c r="B502" s="190">
        <f>SUM(B503,B517,B525,B536,B547,)</f>
        <v>236</v>
      </c>
    </row>
    <row r="503" ht="20.1" customHeight="1" spans="1:2">
      <c r="A503" s="86" t="s">
        <v>378</v>
      </c>
      <c r="B503" s="190">
        <f>SUM(B504:B516)</f>
        <v>214</v>
      </c>
    </row>
    <row r="504" ht="20.1" customHeight="1" spans="1:2">
      <c r="A504" s="86" t="s">
        <v>38</v>
      </c>
      <c r="B504" s="191"/>
    </row>
    <row r="505" ht="20.1" customHeight="1" spans="1:2">
      <c r="A505" s="86" t="s">
        <v>39</v>
      </c>
      <c r="B505" s="191"/>
    </row>
    <row r="506" ht="20.1" customHeight="1" spans="1:2">
      <c r="A506" s="86" t="s">
        <v>40</v>
      </c>
      <c r="B506" s="191"/>
    </row>
    <row r="507" ht="20.1" customHeight="1" spans="1:2">
      <c r="A507" s="86" t="s">
        <v>379</v>
      </c>
      <c r="B507" s="191"/>
    </row>
    <row r="508" ht="20.1" customHeight="1" spans="1:2">
      <c r="A508" s="86" t="s">
        <v>380</v>
      </c>
      <c r="B508" s="191"/>
    </row>
    <row r="509" ht="20.1" customHeight="1" spans="1:2">
      <c r="A509" s="86" t="s">
        <v>381</v>
      </c>
      <c r="B509" s="191"/>
    </row>
    <row r="510" ht="20.1" customHeight="1" spans="1:2">
      <c r="A510" s="86" t="s">
        <v>382</v>
      </c>
      <c r="B510" s="191"/>
    </row>
    <row r="511" ht="20.1" customHeight="1" spans="1:2">
      <c r="A511" s="86" t="s">
        <v>383</v>
      </c>
      <c r="B511" s="191"/>
    </row>
    <row r="512" ht="20.1" customHeight="1" spans="1:2">
      <c r="A512" s="86" t="s">
        <v>384</v>
      </c>
      <c r="B512" s="191">
        <v>127</v>
      </c>
    </row>
    <row r="513" ht="20.1" customHeight="1" spans="1:2">
      <c r="A513" s="86" t="s">
        <v>385</v>
      </c>
      <c r="B513" s="191"/>
    </row>
    <row r="514" ht="20.1" customHeight="1" spans="1:2">
      <c r="A514" s="86" t="s">
        <v>386</v>
      </c>
      <c r="B514" s="191"/>
    </row>
    <row r="515" ht="20.1" customHeight="1" spans="1:2">
      <c r="A515" s="86" t="s">
        <v>387</v>
      </c>
      <c r="B515" s="191">
        <v>81</v>
      </c>
    </row>
    <row r="516" ht="20.1" customHeight="1" spans="1:2">
      <c r="A516" s="86" t="s">
        <v>388</v>
      </c>
      <c r="B516" s="191">
        <v>6</v>
      </c>
    </row>
    <row r="517" ht="20.1" customHeight="1" spans="1:2">
      <c r="A517" s="86" t="s">
        <v>389</v>
      </c>
      <c r="B517" s="190">
        <f>SUM(B518:B524)</f>
        <v>11</v>
      </c>
    </row>
    <row r="518" ht="20.1" customHeight="1" spans="1:2">
      <c r="A518" s="86" t="s">
        <v>38</v>
      </c>
      <c r="B518" s="191"/>
    </row>
    <row r="519" ht="20.1" customHeight="1" spans="1:2">
      <c r="A519" s="86" t="s">
        <v>39</v>
      </c>
      <c r="B519" s="191"/>
    </row>
    <row r="520" ht="20.1" customHeight="1" spans="1:2">
      <c r="A520" s="86" t="s">
        <v>40</v>
      </c>
      <c r="B520" s="191"/>
    </row>
    <row r="521" ht="20.1" customHeight="1" spans="1:2">
      <c r="A521" s="86" t="s">
        <v>390</v>
      </c>
      <c r="B521" s="191">
        <v>7</v>
      </c>
    </row>
    <row r="522" ht="20.1" customHeight="1" spans="1:2">
      <c r="A522" s="86" t="s">
        <v>391</v>
      </c>
      <c r="B522" s="191"/>
    </row>
    <row r="523" ht="20.1" customHeight="1" spans="1:2">
      <c r="A523" s="86" t="s">
        <v>392</v>
      </c>
      <c r="B523" s="191"/>
    </row>
    <row r="524" ht="20.1" customHeight="1" spans="1:2">
      <c r="A524" s="86" t="s">
        <v>393</v>
      </c>
      <c r="B524" s="191">
        <v>4</v>
      </c>
    </row>
    <row r="525" ht="20.1" customHeight="1" spans="1:2">
      <c r="A525" s="86" t="s">
        <v>394</v>
      </c>
      <c r="B525" s="190">
        <f>SUM(B526:B535)</f>
        <v>0</v>
      </c>
    </row>
    <row r="526" ht="20.1" customHeight="1" spans="1:2">
      <c r="A526" s="86" t="s">
        <v>38</v>
      </c>
      <c r="B526" s="191"/>
    </row>
    <row r="527" ht="20.1" customHeight="1" spans="1:2">
      <c r="A527" s="86" t="s">
        <v>39</v>
      </c>
      <c r="B527" s="191"/>
    </row>
    <row r="528" ht="20.1" customHeight="1" spans="1:2">
      <c r="A528" s="86" t="s">
        <v>40</v>
      </c>
      <c r="B528" s="191"/>
    </row>
    <row r="529" ht="20.1" customHeight="1" spans="1:2">
      <c r="A529" s="86" t="s">
        <v>395</v>
      </c>
      <c r="B529" s="191"/>
    </row>
    <row r="530" ht="20.1" customHeight="1" spans="1:2">
      <c r="A530" s="86" t="s">
        <v>396</v>
      </c>
      <c r="B530" s="191"/>
    </row>
    <row r="531" ht="20.1" customHeight="1" spans="1:2">
      <c r="A531" s="86" t="s">
        <v>397</v>
      </c>
      <c r="B531" s="191"/>
    </row>
    <row r="532" ht="20.1" customHeight="1" spans="1:2">
      <c r="A532" s="86" t="s">
        <v>398</v>
      </c>
      <c r="B532" s="191"/>
    </row>
    <row r="533" ht="20.1" customHeight="1" spans="1:2">
      <c r="A533" s="86" t="s">
        <v>399</v>
      </c>
      <c r="B533" s="191"/>
    </row>
    <row r="534" ht="20.1" customHeight="1" spans="1:2">
      <c r="A534" s="86" t="s">
        <v>400</v>
      </c>
      <c r="B534" s="191"/>
    </row>
    <row r="535" ht="20.1" customHeight="1" spans="1:2">
      <c r="A535" s="86" t="s">
        <v>401</v>
      </c>
      <c r="B535" s="191"/>
    </row>
    <row r="536" ht="20.1" customHeight="1" spans="1:2">
      <c r="A536" s="86" t="s">
        <v>402</v>
      </c>
      <c r="B536" s="190">
        <f>SUM(B537:B546)</f>
        <v>0</v>
      </c>
    </row>
    <row r="537" ht="20.1" customHeight="1" spans="1:2">
      <c r="A537" s="86" t="s">
        <v>38</v>
      </c>
      <c r="B537" s="191"/>
    </row>
    <row r="538" ht="20.1" customHeight="1" spans="1:2">
      <c r="A538" s="86" t="s">
        <v>39</v>
      </c>
      <c r="B538" s="191"/>
    </row>
    <row r="539" ht="20.1" customHeight="1" spans="1:2">
      <c r="A539" s="86" t="s">
        <v>40</v>
      </c>
      <c r="B539" s="191"/>
    </row>
    <row r="540" ht="20.1" customHeight="1" spans="1:2">
      <c r="A540" s="86" t="s">
        <v>403</v>
      </c>
      <c r="B540" s="191"/>
    </row>
    <row r="541" ht="20.1" customHeight="1" spans="1:2">
      <c r="A541" s="86" t="s">
        <v>404</v>
      </c>
      <c r="B541" s="191"/>
    </row>
    <row r="542" ht="20.1" customHeight="1" spans="1:2">
      <c r="A542" s="86" t="s">
        <v>405</v>
      </c>
      <c r="B542" s="191"/>
    </row>
    <row r="543" ht="20.1" customHeight="1" spans="1:2">
      <c r="A543" s="86" t="s">
        <v>406</v>
      </c>
      <c r="B543" s="191"/>
    </row>
    <row r="544" ht="20.1" customHeight="1" spans="1:2">
      <c r="A544" s="86" t="s">
        <v>407</v>
      </c>
      <c r="B544" s="191"/>
    </row>
    <row r="545" ht="20.1" customHeight="1" spans="1:2">
      <c r="A545" s="86" t="s">
        <v>408</v>
      </c>
      <c r="B545" s="191"/>
    </row>
    <row r="546" ht="20.1" customHeight="1" spans="1:2">
      <c r="A546" s="86" t="s">
        <v>409</v>
      </c>
      <c r="B546" s="191"/>
    </row>
    <row r="547" ht="20.1" customHeight="1" spans="1:2">
      <c r="A547" s="86" t="s">
        <v>410</v>
      </c>
      <c r="B547" s="190">
        <f>SUM(B548:B550)</f>
        <v>11</v>
      </c>
    </row>
    <row r="548" ht="20.1" customHeight="1" spans="1:2">
      <c r="A548" s="86" t="s">
        <v>411</v>
      </c>
      <c r="B548" s="191"/>
    </row>
    <row r="549" ht="20.1" customHeight="1" spans="1:2">
      <c r="A549" s="86" t="s">
        <v>412</v>
      </c>
      <c r="B549" s="191">
        <v>10</v>
      </c>
    </row>
    <row r="550" ht="20.1" customHeight="1" spans="1:2">
      <c r="A550" s="86" t="s">
        <v>413</v>
      </c>
      <c r="B550" s="191">
        <v>1</v>
      </c>
    </row>
    <row r="551" ht="20.1" customHeight="1" spans="1:2">
      <c r="A551" s="86" t="s">
        <v>414</v>
      </c>
      <c r="B551" s="190">
        <f>SUM(B552,B566,B577,B579,B588,B592,B602,B610,B616,B623,B632,B637,B642,B645,B648,B651,B654,B657,B661,B666,)</f>
        <v>7700</v>
      </c>
    </row>
    <row r="552" ht="20.1" customHeight="1" spans="1:2">
      <c r="A552" s="86" t="s">
        <v>415</v>
      </c>
      <c r="B552" s="190">
        <f>SUM(B553:B565)</f>
        <v>900</v>
      </c>
    </row>
    <row r="553" ht="20.1" customHeight="1" spans="1:2">
      <c r="A553" s="86" t="s">
        <v>38</v>
      </c>
      <c r="B553" s="191">
        <v>448</v>
      </c>
    </row>
    <row r="554" ht="20.1" customHeight="1" spans="1:2">
      <c r="A554" s="86" t="s">
        <v>39</v>
      </c>
      <c r="B554" s="191"/>
    </row>
    <row r="555" ht="20.1" customHeight="1" spans="1:2">
      <c r="A555" s="86" t="s">
        <v>40</v>
      </c>
      <c r="B555" s="191"/>
    </row>
    <row r="556" ht="20.1" customHeight="1" spans="1:2">
      <c r="A556" s="86" t="s">
        <v>416</v>
      </c>
      <c r="B556" s="191"/>
    </row>
    <row r="557" ht="20.1" customHeight="1" spans="1:2">
      <c r="A557" s="86" t="s">
        <v>417</v>
      </c>
      <c r="B557" s="191">
        <v>79</v>
      </c>
    </row>
    <row r="558" ht="20.1" customHeight="1" spans="1:2">
      <c r="A558" s="86" t="s">
        <v>418</v>
      </c>
      <c r="B558" s="191"/>
    </row>
    <row r="559" ht="20.1" customHeight="1" spans="1:2">
      <c r="A559" s="86" t="s">
        <v>419</v>
      </c>
      <c r="B559" s="191"/>
    </row>
    <row r="560" ht="20.1" customHeight="1" spans="1:2">
      <c r="A560" s="86" t="s">
        <v>81</v>
      </c>
      <c r="B560" s="191"/>
    </row>
    <row r="561" ht="20.1" customHeight="1" spans="1:2">
      <c r="A561" s="86" t="s">
        <v>420</v>
      </c>
      <c r="B561" s="191">
        <v>173</v>
      </c>
    </row>
    <row r="562" ht="20.1" customHeight="1" spans="1:2">
      <c r="A562" s="86" t="s">
        <v>421</v>
      </c>
      <c r="B562" s="191"/>
    </row>
    <row r="563" ht="20.1" customHeight="1" spans="1:2">
      <c r="A563" s="86" t="s">
        <v>422</v>
      </c>
      <c r="B563" s="191">
        <v>81</v>
      </c>
    </row>
    <row r="564" ht="20.1" customHeight="1" spans="1:2">
      <c r="A564" s="86" t="s">
        <v>423</v>
      </c>
      <c r="B564" s="191">
        <v>2</v>
      </c>
    </row>
    <row r="565" ht="20.1" customHeight="1" spans="1:2">
      <c r="A565" s="86" t="s">
        <v>424</v>
      </c>
      <c r="B565" s="191">
        <v>117</v>
      </c>
    </row>
    <row r="566" ht="20.1" customHeight="1" spans="1:2">
      <c r="A566" s="86" t="s">
        <v>425</v>
      </c>
      <c r="B566" s="190">
        <f>SUM(B567:B576)</f>
        <v>1956</v>
      </c>
    </row>
    <row r="567" ht="20.1" customHeight="1" spans="1:2">
      <c r="A567" s="86" t="s">
        <v>38</v>
      </c>
      <c r="B567" s="191">
        <v>190</v>
      </c>
    </row>
    <row r="568" ht="20.1" customHeight="1" spans="1:2">
      <c r="A568" s="86" t="s">
        <v>39</v>
      </c>
      <c r="B568" s="191"/>
    </row>
    <row r="569" ht="20.1" customHeight="1" spans="1:2">
      <c r="A569" s="86" t="s">
        <v>40</v>
      </c>
      <c r="B569" s="191"/>
    </row>
    <row r="570" ht="20.1" customHeight="1" spans="1:2">
      <c r="A570" s="86" t="s">
        <v>426</v>
      </c>
      <c r="B570" s="191">
        <v>32</v>
      </c>
    </row>
    <row r="571" ht="20.1" customHeight="1" spans="1:2">
      <c r="A571" s="86" t="s">
        <v>427</v>
      </c>
      <c r="B571" s="191">
        <v>51</v>
      </c>
    </row>
    <row r="572" ht="20.1" customHeight="1" spans="1:2">
      <c r="A572" s="86" t="s">
        <v>428</v>
      </c>
      <c r="B572" s="191"/>
    </row>
    <row r="573" ht="20.1" customHeight="1" spans="1:2">
      <c r="A573" s="86" t="s">
        <v>429</v>
      </c>
      <c r="B573" s="191">
        <v>157</v>
      </c>
    </row>
    <row r="574" ht="20.1" customHeight="1" spans="1:2">
      <c r="A574" s="86" t="s">
        <v>430</v>
      </c>
      <c r="B574" s="191">
        <v>1452</v>
      </c>
    </row>
    <row r="575" ht="20.1" customHeight="1" spans="1:2">
      <c r="A575" s="86" t="s">
        <v>431</v>
      </c>
      <c r="B575" s="191"/>
    </row>
    <row r="576" s="185" customFormat="1" ht="20.1" customHeight="1" spans="1:2">
      <c r="A576" s="86" t="s">
        <v>432</v>
      </c>
      <c r="B576" s="191">
        <v>74</v>
      </c>
    </row>
    <row r="577" s="185" customFormat="1" ht="20.1" customHeight="1" spans="1:2">
      <c r="A577" s="86" t="s">
        <v>433</v>
      </c>
      <c r="B577" s="190">
        <f>SUM(B578)</f>
        <v>0</v>
      </c>
    </row>
    <row r="578" ht="20.1" customHeight="1" spans="1:2">
      <c r="A578" s="86" t="s">
        <v>434</v>
      </c>
      <c r="B578" s="191"/>
    </row>
    <row r="579" ht="20.1" customHeight="1" spans="1:2">
      <c r="A579" s="86" t="s">
        <v>435</v>
      </c>
      <c r="B579" s="190">
        <f>SUM(B580:B587)</f>
        <v>2350</v>
      </c>
    </row>
    <row r="580" ht="20.1" customHeight="1" spans="1:2">
      <c r="A580" s="86" t="s">
        <v>436</v>
      </c>
      <c r="B580" s="191">
        <v>125</v>
      </c>
    </row>
    <row r="581" ht="20.1" customHeight="1" spans="1:2">
      <c r="A581" s="86" t="s">
        <v>437</v>
      </c>
      <c r="B581" s="191"/>
    </row>
    <row r="582" ht="20.1" customHeight="1" spans="1:2">
      <c r="A582" s="86" t="s">
        <v>438</v>
      </c>
      <c r="B582" s="191">
        <v>54</v>
      </c>
    </row>
    <row r="583" s="185" customFormat="1" ht="20.1" customHeight="1" spans="1:2">
      <c r="A583" s="86" t="s">
        <v>439</v>
      </c>
      <c r="B583" s="191"/>
    </row>
    <row r="584" s="185" customFormat="1" ht="20.1" customHeight="1" spans="1:2">
      <c r="A584" s="86" t="s">
        <v>440</v>
      </c>
      <c r="B584" s="191"/>
    </row>
    <row r="585" s="185" customFormat="1" ht="20.1" customHeight="1" spans="1:2">
      <c r="A585" s="86" t="s">
        <v>441</v>
      </c>
      <c r="B585" s="191"/>
    </row>
    <row r="586" ht="20.1" customHeight="1" spans="1:2">
      <c r="A586" s="86" t="s">
        <v>442</v>
      </c>
      <c r="B586" s="191">
        <v>2171</v>
      </c>
    </row>
    <row r="587" ht="20.1" customHeight="1" spans="1:2">
      <c r="A587" s="86" t="s">
        <v>443</v>
      </c>
      <c r="B587" s="191"/>
    </row>
    <row r="588" ht="20.1" customHeight="1" spans="1:2">
      <c r="A588" s="86" t="s">
        <v>444</v>
      </c>
      <c r="B588" s="190">
        <f>SUM(B589:B591)</f>
        <v>1</v>
      </c>
    </row>
    <row r="589" ht="20.1" customHeight="1" spans="1:2">
      <c r="A589" s="86" t="s">
        <v>445</v>
      </c>
      <c r="B589" s="191"/>
    </row>
    <row r="590" ht="20.1" customHeight="1" spans="1:2">
      <c r="A590" s="86" t="s">
        <v>446</v>
      </c>
      <c r="B590" s="191"/>
    </row>
    <row r="591" ht="20.1" customHeight="1" spans="1:2">
      <c r="A591" s="86" t="s">
        <v>447</v>
      </c>
      <c r="B591" s="191">
        <v>1</v>
      </c>
    </row>
    <row r="592" ht="20.1" customHeight="1" spans="1:2">
      <c r="A592" s="86" t="s">
        <v>448</v>
      </c>
      <c r="B592" s="190">
        <f>SUM(B593:B601)</f>
        <v>0</v>
      </c>
    </row>
    <row r="593" ht="20.1" customHeight="1" spans="1:2">
      <c r="A593" s="86" t="s">
        <v>449</v>
      </c>
      <c r="B593" s="191"/>
    </row>
    <row r="594" ht="20.1" customHeight="1" spans="1:2">
      <c r="A594" s="86" t="s">
        <v>450</v>
      </c>
      <c r="B594" s="191"/>
    </row>
    <row r="595" ht="20.1" customHeight="1" spans="1:2">
      <c r="A595" s="86" t="s">
        <v>451</v>
      </c>
      <c r="B595" s="191"/>
    </row>
    <row r="596" ht="20.1" customHeight="1" spans="1:2">
      <c r="A596" s="86" t="s">
        <v>452</v>
      </c>
      <c r="B596" s="191"/>
    </row>
    <row r="597" ht="20.1" customHeight="1" spans="1:2">
      <c r="A597" s="86" t="s">
        <v>453</v>
      </c>
      <c r="B597" s="191"/>
    </row>
    <row r="598" ht="20.1" customHeight="1" spans="1:2">
      <c r="A598" s="86" t="s">
        <v>454</v>
      </c>
      <c r="B598" s="191"/>
    </row>
    <row r="599" ht="20.1" customHeight="1" spans="1:2">
      <c r="A599" s="86" t="s">
        <v>455</v>
      </c>
      <c r="B599" s="191"/>
    </row>
    <row r="600" ht="20.1" customHeight="1" spans="1:2">
      <c r="A600" s="86" t="s">
        <v>456</v>
      </c>
      <c r="B600" s="191"/>
    </row>
    <row r="601" ht="20.1" customHeight="1" spans="1:2">
      <c r="A601" s="86" t="s">
        <v>457</v>
      </c>
      <c r="B601" s="191"/>
    </row>
    <row r="602" ht="20.1" customHeight="1" spans="1:2">
      <c r="A602" s="86" t="s">
        <v>458</v>
      </c>
      <c r="B602" s="190">
        <f>SUM(B603:B609)</f>
        <v>1389</v>
      </c>
    </row>
    <row r="603" ht="20.1" customHeight="1" spans="1:2">
      <c r="A603" s="86" t="s">
        <v>459</v>
      </c>
      <c r="B603" s="191"/>
    </row>
    <row r="604" ht="20.1" customHeight="1" spans="1:2">
      <c r="A604" s="86" t="s">
        <v>460</v>
      </c>
      <c r="B604" s="191">
        <v>631</v>
      </c>
    </row>
    <row r="605" ht="20.1" customHeight="1" spans="1:2">
      <c r="A605" s="86" t="s">
        <v>461</v>
      </c>
      <c r="B605" s="191"/>
    </row>
    <row r="606" ht="20.1" customHeight="1" spans="1:2">
      <c r="A606" s="86" t="s">
        <v>462</v>
      </c>
      <c r="B606" s="191"/>
    </row>
    <row r="607" ht="20.1" customHeight="1" spans="1:2">
      <c r="A607" s="86" t="s">
        <v>463</v>
      </c>
      <c r="B607" s="191">
        <v>733</v>
      </c>
    </row>
    <row r="608" ht="20.1" customHeight="1" spans="1:2">
      <c r="A608" s="86" t="s">
        <v>464</v>
      </c>
      <c r="B608" s="191"/>
    </row>
    <row r="609" ht="20.1" customHeight="1" spans="1:2">
      <c r="A609" s="86" t="s">
        <v>465</v>
      </c>
      <c r="B609" s="191">
        <v>25</v>
      </c>
    </row>
    <row r="610" ht="20.1" customHeight="1" spans="1:2">
      <c r="A610" s="86" t="s">
        <v>466</v>
      </c>
      <c r="B610" s="190">
        <f>SUM(B611:B615)</f>
        <v>52</v>
      </c>
    </row>
    <row r="611" ht="20.1" customHeight="1" spans="1:2">
      <c r="A611" s="86" t="s">
        <v>467</v>
      </c>
      <c r="B611" s="191">
        <v>52</v>
      </c>
    </row>
    <row r="612" ht="20.1" customHeight="1" spans="1:2">
      <c r="A612" s="86" t="s">
        <v>468</v>
      </c>
      <c r="B612" s="191"/>
    </row>
    <row r="613" ht="20.1" customHeight="1" spans="1:2">
      <c r="A613" s="86" t="s">
        <v>469</v>
      </c>
      <c r="B613" s="191"/>
    </row>
    <row r="614" ht="20.1" customHeight="1" spans="1:2">
      <c r="A614" s="86" t="s">
        <v>470</v>
      </c>
      <c r="B614" s="191"/>
    </row>
    <row r="615" ht="20.1" customHeight="1" spans="1:2">
      <c r="A615" s="86" t="s">
        <v>471</v>
      </c>
      <c r="B615" s="191"/>
    </row>
    <row r="616" ht="20.1" customHeight="1" spans="1:2">
      <c r="A616" s="86" t="s">
        <v>472</v>
      </c>
      <c r="B616" s="190">
        <f>SUM(B617:B622)</f>
        <v>54</v>
      </c>
    </row>
    <row r="617" ht="20.1" customHeight="1" spans="1:2">
      <c r="A617" s="86" t="s">
        <v>473</v>
      </c>
      <c r="B617" s="191">
        <v>4</v>
      </c>
    </row>
    <row r="618" ht="20.1" customHeight="1" spans="1:2">
      <c r="A618" s="86" t="s">
        <v>474</v>
      </c>
      <c r="B618" s="191"/>
    </row>
    <row r="619" ht="20.1" customHeight="1" spans="1:2">
      <c r="A619" s="86" t="s">
        <v>475</v>
      </c>
      <c r="B619" s="191"/>
    </row>
    <row r="620" ht="20.1" customHeight="1" spans="1:2">
      <c r="A620" s="86" t="s">
        <v>476</v>
      </c>
      <c r="B620" s="191">
        <v>50</v>
      </c>
    </row>
    <row r="621" ht="20.1" customHeight="1" spans="1:2">
      <c r="A621" s="86" t="s">
        <v>477</v>
      </c>
      <c r="B621" s="191"/>
    </row>
    <row r="622" ht="20.1" customHeight="1" spans="1:2">
      <c r="A622" s="86" t="s">
        <v>478</v>
      </c>
      <c r="B622" s="191"/>
    </row>
    <row r="623" ht="20.1" customHeight="1" spans="1:2">
      <c r="A623" s="86" t="s">
        <v>479</v>
      </c>
      <c r="B623" s="190">
        <f>SUM(B624:B631)</f>
        <v>292</v>
      </c>
    </row>
    <row r="624" ht="20.1" customHeight="1" spans="1:2">
      <c r="A624" s="86" t="s">
        <v>38</v>
      </c>
      <c r="B624" s="191">
        <v>74</v>
      </c>
    </row>
    <row r="625" ht="20.1" customHeight="1" spans="1:2">
      <c r="A625" s="86" t="s">
        <v>39</v>
      </c>
      <c r="B625" s="191"/>
    </row>
    <row r="626" ht="20.1" customHeight="1" spans="1:2">
      <c r="A626" s="86" t="s">
        <v>40</v>
      </c>
      <c r="B626" s="191"/>
    </row>
    <row r="627" ht="20.1" customHeight="1" spans="1:2">
      <c r="A627" s="86" t="s">
        <v>480</v>
      </c>
      <c r="B627" s="191"/>
    </row>
    <row r="628" ht="20.1" customHeight="1" spans="1:2">
      <c r="A628" s="86" t="s">
        <v>481</v>
      </c>
      <c r="B628" s="191"/>
    </row>
    <row r="629" s="185" customFormat="1" ht="20.1" customHeight="1" spans="1:2">
      <c r="A629" s="86" t="s">
        <v>482</v>
      </c>
      <c r="B629" s="191"/>
    </row>
    <row r="630" ht="20.1" customHeight="1" spans="1:2">
      <c r="A630" s="86" t="s">
        <v>483</v>
      </c>
      <c r="B630" s="191"/>
    </row>
    <row r="631" ht="20.1" customHeight="1" spans="1:2">
      <c r="A631" s="86" t="s">
        <v>484</v>
      </c>
      <c r="B631" s="191">
        <v>218</v>
      </c>
    </row>
    <row r="632" ht="20.1" customHeight="1" spans="1:2">
      <c r="A632" s="86" t="s">
        <v>485</v>
      </c>
      <c r="B632" s="190">
        <f>SUM(B633:B636)</f>
        <v>0</v>
      </c>
    </row>
    <row r="633" ht="20.1" customHeight="1" spans="1:2">
      <c r="A633" s="86" t="s">
        <v>486</v>
      </c>
      <c r="B633" s="191"/>
    </row>
    <row r="634" ht="20.1" customHeight="1" spans="1:2">
      <c r="A634" s="86" t="s">
        <v>487</v>
      </c>
      <c r="B634" s="191"/>
    </row>
    <row r="635" ht="20.1" customHeight="1" spans="1:2">
      <c r="A635" s="86" t="s">
        <v>488</v>
      </c>
      <c r="B635" s="191"/>
    </row>
    <row r="636" ht="20.1" customHeight="1" spans="1:2">
      <c r="A636" s="86" t="s">
        <v>489</v>
      </c>
      <c r="B636" s="191"/>
    </row>
    <row r="637" ht="20.1" customHeight="1" spans="1:2">
      <c r="A637" s="86" t="s">
        <v>490</v>
      </c>
      <c r="B637" s="190">
        <f>SUM(B638:B641)</f>
        <v>0</v>
      </c>
    </row>
    <row r="638" ht="20.1" customHeight="1" spans="1:2">
      <c r="A638" s="86" t="s">
        <v>38</v>
      </c>
      <c r="B638" s="191"/>
    </row>
    <row r="639" ht="20.1" customHeight="1" spans="1:2">
      <c r="A639" s="86" t="s">
        <v>39</v>
      </c>
      <c r="B639" s="191"/>
    </row>
    <row r="640" ht="20.1" customHeight="1" spans="1:2">
      <c r="A640" s="86" t="s">
        <v>40</v>
      </c>
      <c r="B640" s="191"/>
    </row>
    <row r="641" ht="20.1" customHeight="1" spans="1:2">
      <c r="A641" s="86" t="s">
        <v>491</v>
      </c>
      <c r="B641" s="191"/>
    </row>
    <row r="642" ht="20.1" customHeight="1" spans="1:2">
      <c r="A642" s="86" t="s">
        <v>492</v>
      </c>
      <c r="B642" s="190">
        <f>SUM(B643:B644)</f>
        <v>0</v>
      </c>
    </row>
    <row r="643" ht="20.1" customHeight="1" spans="1:2">
      <c r="A643" s="86" t="s">
        <v>493</v>
      </c>
      <c r="B643" s="191"/>
    </row>
    <row r="644" ht="20.1" customHeight="1" spans="1:2">
      <c r="A644" s="86" t="s">
        <v>494</v>
      </c>
      <c r="B644" s="191"/>
    </row>
    <row r="645" ht="20.1" customHeight="1" spans="1:2">
      <c r="A645" s="86" t="s">
        <v>495</v>
      </c>
      <c r="B645" s="190">
        <f>SUM(B646:B647)</f>
        <v>3</v>
      </c>
    </row>
    <row r="646" ht="20.1" customHeight="1" spans="1:2">
      <c r="A646" s="86" t="s">
        <v>496</v>
      </c>
      <c r="B646" s="191">
        <v>3</v>
      </c>
    </row>
    <row r="647" s="185" customFormat="1" ht="20.1" customHeight="1" spans="1:2">
      <c r="A647" s="86" t="s">
        <v>497</v>
      </c>
      <c r="B647" s="191"/>
    </row>
    <row r="648" s="185" customFormat="1" ht="20.1" customHeight="1" spans="1:2">
      <c r="A648" s="86" t="s">
        <v>498</v>
      </c>
      <c r="B648" s="190">
        <f>SUM(B649:B650)</f>
        <v>9</v>
      </c>
    </row>
    <row r="649" s="185" customFormat="1" ht="20.1" customHeight="1" spans="1:2">
      <c r="A649" s="86" t="s">
        <v>499</v>
      </c>
      <c r="B649" s="191"/>
    </row>
    <row r="650" ht="20.1" customHeight="1" spans="1:2">
      <c r="A650" s="86" t="s">
        <v>500</v>
      </c>
      <c r="B650" s="191">
        <v>9</v>
      </c>
    </row>
    <row r="651" ht="20.1" customHeight="1" spans="1:2">
      <c r="A651" s="86" t="s">
        <v>501</v>
      </c>
      <c r="B651" s="190">
        <f>SUM(B652:B653)</f>
        <v>0</v>
      </c>
    </row>
    <row r="652" ht="20.1" customHeight="1" spans="1:2">
      <c r="A652" s="86" t="s">
        <v>502</v>
      </c>
      <c r="B652" s="191"/>
    </row>
    <row r="653" ht="20.1" customHeight="1" spans="1:2">
      <c r="A653" s="86" t="s">
        <v>503</v>
      </c>
      <c r="B653" s="191"/>
    </row>
    <row r="654" ht="20.1" customHeight="1" spans="1:2">
      <c r="A654" s="86" t="s">
        <v>504</v>
      </c>
      <c r="B654" s="190">
        <f>SUM(B655:B656)</f>
        <v>4</v>
      </c>
    </row>
    <row r="655" ht="20.1" customHeight="1" spans="1:2">
      <c r="A655" s="86" t="s">
        <v>505</v>
      </c>
      <c r="B655" s="191">
        <v>3</v>
      </c>
    </row>
    <row r="656" s="185" customFormat="1" ht="20.1" customHeight="1" spans="1:2">
      <c r="A656" s="86" t="s">
        <v>506</v>
      </c>
      <c r="B656" s="191">
        <v>1</v>
      </c>
    </row>
    <row r="657" s="185" customFormat="1" ht="20.1" customHeight="1" spans="1:2">
      <c r="A657" s="86" t="s">
        <v>507</v>
      </c>
      <c r="B657" s="190">
        <f>SUM(B658:B660)</f>
        <v>628</v>
      </c>
    </row>
    <row r="658" s="185" customFormat="1" ht="20.1" customHeight="1" spans="1:2">
      <c r="A658" s="86" t="s">
        <v>508</v>
      </c>
      <c r="B658" s="191">
        <v>486</v>
      </c>
    </row>
    <row r="659" s="185" customFormat="1" ht="20.1" customHeight="1" spans="1:2">
      <c r="A659" s="86" t="s">
        <v>509</v>
      </c>
      <c r="B659" s="191">
        <v>142</v>
      </c>
    </row>
    <row r="660" s="185" customFormat="1" ht="20.1" customHeight="1" spans="1:2">
      <c r="A660" s="86" t="s">
        <v>510</v>
      </c>
      <c r="B660" s="191"/>
    </row>
    <row r="661" s="185" customFormat="1" ht="20.1" customHeight="1" spans="1:2">
      <c r="A661" s="86" t="s">
        <v>511</v>
      </c>
      <c r="B661" s="190">
        <f>SUM(B662:B665)</f>
        <v>0</v>
      </c>
    </row>
    <row r="662" s="185" customFormat="1" ht="20.1" customHeight="1" spans="1:2">
      <c r="A662" s="86" t="s">
        <v>512</v>
      </c>
      <c r="B662" s="191"/>
    </row>
    <row r="663" s="185" customFormat="1" ht="20.1" customHeight="1" spans="1:2">
      <c r="A663" s="86" t="s">
        <v>513</v>
      </c>
      <c r="B663" s="191"/>
    </row>
    <row r="664" s="185" customFormat="1" ht="20.1" customHeight="1" spans="1:2">
      <c r="A664" s="86" t="s">
        <v>514</v>
      </c>
      <c r="B664" s="191"/>
    </row>
    <row r="665" ht="20.1" customHeight="1" spans="1:2">
      <c r="A665" s="86" t="s">
        <v>515</v>
      </c>
      <c r="B665" s="191"/>
    </row>
    <row r="666" ht="20.1" customHeight="1" spans="1:2">
      <c r="A666" s="86" t="s">
        <v>516</v>
      </c>
      <c r="B666" s="191">
        <v>62</v>
      </c>
    </row>
    <row r="667" ht="20.1" customHeight="1" spans="1:2">
      <c r="A667" s="86" t="s">
        <v>517</v>
      </c>
      <c r="B667" s="190">
        <f>SUM(B668,B673,B686,B690,B702,B705,B709,B719,B724,B730,B734,B737,)</f>
        <v>7354</v>
      </c>
    </row>
    <row r="668" ht="20.1" customHeight="1" spans="1:2">
      <c r="A668" s="86" t="s">
        <v>518</v>
      </c>
      <c r="B668" s="190">
        <f>SUM(B669:B672)</f>
        <v>314</v>
      </c>
    </row>
    <row r="669" ht="20.1" customHeight="1" spans="1:2">
      <c r="A669" s="86" t="s">
        <v>38</v>
      </c>
      <c r="B669" s="191">
        <v>285</v>
      </c>
    </row>
    <row r="670" ht="20.1" customHeight="1" spans="1:2">
      <c r="A670" s="86" t="s">
        <v>39</v>
      </c>
      <c r="B670" s="191"/>
    </row>
    <row r="671" ht="20.1" customHeight="1" spans="1:2">
      <c r="A671" s="86" t="s">
        <v>40</v>
      </c>
      <c r="B671" s="191"/>
    </row>
    <row r="672" ht="20.1" customHeight="1" spans="1:2">
      <c r="A672" s="86" t="s">
        <v>519</v>
      </c>
      <c r="B672" s="191">
        <v>29</v>
      </c>
    </row>
    <row r="673" ht="20.1" customHeight="1" spans="1:2">
      <c r="A673" s="86" t="s">
        <v>520</v>
      </c>
      <c r="B673" s="190">
        <f>SUM(B674:B685)</f>
        <v>165</v>
      </c>
    </row>
    <row r="674" ht="20.1" customHeight="1" spans="1:2">
      <c r="A674" s="86" t="s">
        <v>521</v>
      </c>
      <c r="B674" s="191"/>
    </row>
    <row r="675" ht="20.1" customHeight="1" spans="1:2">
      <c r="A675" s="86" t="s">
        <v>522</v>
      </c>
      <c r="B675" s="191"/>
    </row>
    <row r="676" ht="20.1" customHeight="1" spans="1:2">
      <c r="A676" s="86" t="s">
        <v>523</v>
      </c>
      <c r="B676" s="191"/>
    </row>
    <row r="677" ht="20.1" customHeight="1" spans="1:2">
      <c r="A677" s="86" t="s">
        <v>524</v>
      </c>
      <c r="B677" s="191"/>
    </row>
    <row r="678" ht="20.1" customHeight="1" spans="1:2">
      <c r="A678" s="86" t="s">
        <v>525</v>
      </c>
      <c r="B678" s="191"/>
    </row>
    <row r="679" ht="20.1" customHeight="1" spans="1:2">
      <c r="A679" s="86" t="s">
        <v>526</v>
      </c>
      <c r="B679" s="191"/>
    </row>
    <row r="680" ht="20.1" customHeight="1" spans="1:2">
      <c r="A680" s="86" t="s">
        <v>527</v>
      </c>
      <c r="B680" s="191"/>
    </row>
    <row r="681" ht="20.1" customHeight="1" spans="1:2">
      <c r="A681" s="86" t="s">
        <v>528</v>
      </c>
      <c r="B681" s="191"/>
    </row>
    <row r="682" ht="20.1" customHeight="1" spans="1:2">
      <c r="A682" s="86" t="s">
        <v>529</v>
      </c>
      <c r="B682" s="191"/>
    </row>
    <row r="683" ht="20.1" customHeight="1" spans="1:2">
      <c r="A683" s="86" t="s">
        <v>530</v>
      </c>
      <c r="B683" s="191"/>
    </row>
    <row r="684" ht="20.1" customHeight="1" spans="1:2">
      <c r="A684" s="86" t="s">
        <v>531</v>
      </c>
      <c r="B684" s="191"/>
    </row>
    <row r="685" ht="20.1" customHeight="1" spans="1:2">
      <c r="A685" s="86" t="s">
        <v>532</v>
      </c>
      <c r="B685" s="191">
        <v>165</v>
      </c>
    </row>
    <row r="686" ht="20.1" customHeight="1" spans="1:2">
      <c r="A686" s="86" t="s">
        <v>533</v>
      </c>
      <c r="B686" s="190">
        <f>SUM(B687:B689)</f>
        <v>157</v>
      </c>
    </row>
    <row r="687" ht="20.1" customHeight="1" spans="1:2">
      <c r="A687" s="86" t="s">
        <v>534</v>
      </c>
      <c r="B687" s="191"/>
    </row>
    <row r="688" ht="20.1" customHeight="1" spans="1:2">
      <c r="A688" s="86" t="s">
        <v>535</v>
      </c>
      <c r="B688" s="191"/>
    </row>
    <row r="689" ht="20.1" customHeight="1" spans="1:2">
      <c r="A689" s="86" t="s">
        <v>536</v>
      </c>
      <c r="B689" s="191">
        <v>157</v>
      </c>
    </row>
    <row r="690" ht="20.1" customHeight="1" spans="1:2">
      <c r="A690" s="86" t="s">
        <v>537</v>
      </c>
      <c r="B690" s="190">
        <f>SUM(B691:B701)</f>
        <v>3552</v>
      </c>
    </row>
    <row r="691" ht="20.1" customHeight="1" spans="1:2">
      <c r="A691" s="86" t="s">
        <v>538</v>
      </c>
      <c r="B691" s="191">
        <v>1520</v>
      </c>
    </row>
    <row r="692" ht="20.1" customHeight="1" spans="1:2">
      <c r="A692" s="86" t="s">
        <v>539</v>
      </c>
      <c r="B692" s="191">
        <v>269</v>
      </c>
    </row>
    <row r="693" ht="20.1" customHeight="1" spans="1:2">
      <c r="A693" s="86" t="s">
        <v>540</v>
      </c>
      <c r="B693" s="191">
        <v>125</v>
      </c>
    </row>
    <row r="694" ht="20.1" customHeight="1" spans="1:2">
      <c r="A694" s="86" t="s">
        <v>541</v>
      </c>
      <c r="B694" s="191"/>
    </row>
    <row r="695" ht="20.1" customHeight="1" spans="1:2">
      <c r="A695" s="86" t="s">
        <v>542</v>
      </c>
      <c r="B695" s="191"/>
    </row>
    <row r="696" ht="20.1" customHeight="1" spans="1:2">
      <c r="A696" s="86" t="s">
        <v>543</v>
      </c>
      <c r="B696" s="191"/>
    </row>
    <row r="697" ht="20.1" customHeight="1" spans="1:2">
      <c r="A697" s="86" t="s">
        <v>544</v>
      </c>
      <c r="B697" s="191">
        <v>83</v>
      </c>
    </row>
    <row r="698" ht="20.1" customHeight="1" spans="1:2">
      <c r="A698" s="86" t="s">
        <v>545</v>
      </c>
      <c r="B698" s="191">
        <v>1458</v>
      </c>
    </row>
    <row r="699" ht="20.1" customHeight="1" spans="1:2">
      <c r="A699" s="86" t="s">
        <v>546</v>
      </c>
      <c r="B699" s="191">
        <v>77</v>
      </c>
    </row>
    <row r="700" ht="20.1" customHeight="1" spans="1:2">
      <c r="A700" s="86" t="s">
        <v>547</v>
      </c>
      <c r="B700" s="191">
        <v>20</v>
      </c>
    </row>
    <row r="701" ht="20.1" customHeight="1" spans="1:2">
      <c r="A701" s="86" t="s">
        <v>548</v>
      </c>
      <c r="B701" s="191"/>
    </row>
    <row r="702" ht="20.1" customHeight="1" spans="1:2">
      <c r="A702" s="86" t="s">
        <v>549</v>
      </c>
      <c r="B702" s="190">
        <f>SUM(B703:B704)</f>
        <v>15</v>
      </c>
    </row>
    <row r="703" ht="20.1" customHeight="1" spans="1:2">
      <c r="A703" s="86" t="s">
        <v>550</v>
      </c>
      <c r="B703" s="191">
        <v>15</v>
      </c>
    </row>
    <row r="704" ht="20.1" customHeight="1" spans="1:2">
      <c r="A704" s="86" t="s">
        <v>551</v>
      </c>
      <c r="B704" s="191"/>
    </row>
    <row r="705" ht="20.1" customHeight="1" spans="1:2">
      <c r="A705" s="86" t="s">
        <v>552</v>
      </c>
      <c r="B705" s="190">
        <f>SUM(B706:B708)</f>
        <v>1719</v>
      </c>
    </row>
    <row r="706" ht="20.1" customHeight="1" spans="1:2">
      <c r="A706" s="86" t="s">
        <v>553</v>
      </c>
      <c r="B706" s="191"/>
    </row>
    <row r="707" ht="20.1" customHeight="1" spans="1:2">
      <c r="A707" s="86" t="s">
        <v>554</v>
      </c>
      <c r="B707" s="191">
        <v>1515</v>
      </c>
    </row>
    <row r="708" ht="20.1" customHeight="1" spans="1:2">
      <c r="A708" s="86" t="s">
        <v>555</v>
      </c>
      <c r="B708" s="191">
        <v>204</v>
      </c>
    </row>
    <row r="709" ht="20.1" customHeight="1" spans="1:2">
      <c r="A709" s="86" t="s">
        <v>556</v>
      </c>
      <c r="B709" s="190">
        <f>SUM(B710:B718)</f>
        <v>510</v>
      </c>
    </row>
    <row r="710" ht="20.1" customHeight="1" spans="1:2">
      <c r="A710" s="86" t="s">
        <v>38</v>
      </c>
      <c r="B710" s="191">
        <v>48</v>
      </c>
    </row>
    <row r="711" ht="20.1" customHeight="1" spans="1:2">
      <c r="A711" s="86" t="s">
        <v>39</v>
      </c>
      <c r="B711" s="191"/>
    </row>
    <row r="712" ht="20.1" customHeight="1" spans="1:2">
      <c r="A712" s="86" t="s">
        <v>40</v>
      </c>
      <c r="B712" s="191"/>
    </row>
    <row r="713" ht="20.1" customHeight="1" spans="1:2">
      <c r="A713" s="86" t="s">
        <v>557</v>
      </c>
      <c r="B713" s="191"/>
    </row>
    <row r="714" ht="20.1" customHeight="1" spans="1:2">
      <c r="A714" s="86" t="s">
        <v>558</v>
      </c>
      <c r="B714" s="191"/>
    </row>
    <row r="715" ht="20.1" customHeight="1" spans="1:2">
      <c r="A715" s="86" t="s">
        <v>559</v>
      </c>
      <c r="B715" s="191"/>
    </row>
    <row r="716" ht="20.1" customHeight="1" spans="1:2">
      <c r="A716" s="86" t="s">
        <v>560</v>
      </c>
      <c r="B716" s="191"/>
    </row>
    <row r="717" ht="20.1" customHeight="1" spans="1:2">
      <c r="A717" s="86" t="s">
        <v>47</v>
      </c>
      <c r="B717" s="191">
        <v>342</v>
      </c>
    </row>
    <row r="718" s="185" customFormat="1" ht="20.1" customHeight="1" spans="1:2">
      <c r="A718" s="86" t="s">
        <v>561</v>
      </c>
      <c r="B718" s="191">
        <v>120</v>
      </c>
    </row>
    <row r="719" s="185" customFormat="1" ht="20.1" customHeight="1" spans="1:2">
      <c r="A719" s="86" t="s">
        <v>562</v>
      </c>
      <c r="B719" s="190">
        <f>SUM(B720:B723)</f>
        <v>0</v>
      </c>
    </row>
    <row r="720" s="185" customFormat="1" ht="20.1" customHeight="1" spans="1:2">
      <c r="A720" s="86" t="s">
        <v>563</v>
      </c>
      <c r="B720" s="191"/>
    </row>
    <row r="721" s="185" customFormat="1" ht="20.1" customHeight="1" spans="1:2">
      <c r="A721" s="86" t="s">
        <v>564</v>
      </c>
      <c r="B721" s="191"/>
    </row>
    <row r="722" s="185" customFormat="1" ht="20.1" customHeight="1" spans="1:2">
      <c r="A722" s="86" t="s">
        <v>565</v>
      </c>
      <c r="B722" s="191"/>
    </row>
    <row r="723" s="185" customFormat="1" ht="20.1" customHeight="1" spans="1:2">
      <c r="A723" s="86" t="s">
        <v>566</v>
      </c>
      <c r="B723" s="191"/>
    </row>
    <row r="724" s="185" customFormat="1" ht="20.1" customHeight="1" spans="1:2">
      <c r="A724" s="86" t="s">
        <v>567</v>
      </c>
      <c r="B724" s="190">
        <f>SUM(B725:B729)</f>
        <v>869</v>
      </c>
    </row>
    <row r="725" s="185" customFormat="1" ht="20.1" customHeight="1" spans="1:2">
      <c r="A725" s="86" t="s">
        <v>568</v>
      </c>
      <c r="B725" s="191"/>
    </row>
    <row r="726" s="185" customFormat="1" ht="20.1" customHeight="1" spans="1:2">
      <c r="A726" s="86" t="s">
        <v>569</v>
      </c>
      <c r="B726" s="191">
        <v>854</v>
      </c>
    </row>
    <row r="727" s="185" customFormat="1" ht="20.1" customHeight="1" spans="1:2">
      <c r="A727" s="86" t="s">
        <v>570</v>
      </c>
      <c r="B727" s="191">
        <v>15</v>
      </c>
    </row>
    <row r="728" s="185" customFormat="1" ht="20.1" customHeight="1" spans="1:2">
      <c r="A728" s="86" t="s">
        <v>571</v>
      </c>
      <c r="B728" s="191"/>
    </row>
    <row r="729" s="185" customFormat="1" ht="20.1" customHeight="1" spans="1:2">
      <c r="A729" s="86" t="s">
        <v>572</v>
      </c>
      <c r="B729" s="191"/>
    </row>
    <row r="730" s="185" customFormat="1" ht="20.1" customHeight="1" spans="1:2">
      <c r="A730" s="86" t="s">
        <v>573</v>
      </c>
      <c r="B730" s="190">
        <f>SUM(B731:B733)</f>
        <v>30</v>
      </c>
    </row>
    <row r="731" s="185" customFormat="1" ht="20.1" customHeight="1" spans="1:2">
      <c r="A731" s="86" t="s">
        <v>574</v>
      </c>
      <c r="B731" s="191">
        <v>30</v>
      </c>
    </row>
    <row r="732" s="185" customFormat="1" ht="20.1" customHeight="1" spans="1:2">
      <c r="A732" s="86" t="s">
        <v>575</v>
      </c>
      <c r="B732" s="191"/>
    </row>
    <row r="733" s="185" customFormat="1" ht="20.1" customHeight="1" spans="1:2">
      <c r="A733" s="86" t="s">
        <v>576</v>
      </c>
      <c r="B733" s="191"/>
    </row>
    <row r="734" s="185" customFormat="1" ht="20.1" customHeight="1" spans="1:2">
      <c r="A734" s="86" t="s">
        <v>577</v>
      </c>
      <c r="B734" s="190">
        <f>SUM(B735:B736)</f>
        <v>23</v>
      </c>
    </row>
    <row r="735" s="185" customFormat="1" ht="20.1" customHeight="1" spans="1:2">
      <c r="A735" s="86" t="s">
        <v>578</v>
      </c>
      <c r="B735" s="191">
        <v>23</v>
      </c>
    </row>
    <row r="736" ht="20.1" customHeight="1" spans="1:2">
      <c r="A736" s="86" t="s">
        <v>579</v>
      </c>
      <c r="B736" s="191"/>
    </row>
    <row r="737" ht="20.1" customHeight="1" spans="1:2">
      <c r="A737" s="86" t="s">
        <v>580</v>
      </c>
      <c r="B737" s="191"/>
    </row>
    <row r="738" ht="20.1" customHeight="1" spans="1:2">
      <c r="A738" s="86" t="s">
        <v>581</v>
      </c>
      <c r="B738" s="190">
        <f>SUM(B739,B748,B752,B760,B766,B773,B779,B782,B785,B786,B787,B793,B794,B795,B810,)</f>
        <v>168</v>
      </c>
    </row>
    <row r="739" ht="20.1" customHeight="1" spans="1:2">
      <c r="A739" s="86" t="s">
        <v>582</v>
      </c>
      <c r="B739" s="190">
        <f>SUM(B740:B747)</f>
        <v>100</v>
      </c>
    </row>
    <row r="740" ht="20.1" customHeight="1" spans="1:2">
      <c r="A740" s="86" t="s">
        <v>38</v>
      </c>
      <c r="B740" s="191"/>
    </row>
    <row r="741" ht="20.1" customHeight="1" spans="1:2">
      <c r="A741" s="86" t="s">
        <v>39</v>
      </c>
      <c r="B741" s="191"/>
    </row>
    <row r="742" ht="20.1" customHeight="1" spans="1:2">
      <c r="A742" s="86" t="s">
        <v>40</v>
      </c>
      <c r="B742" s="191"/>
    </row>
    <row r="743" ht="20.1" customHeight="1" spans="1:2">
      <c r="A743" s="86" t="s">
        <v>583</v>
      </c>
      <c r="B743" s="191"/>
    </row>
    <row r="744" ht="20.1" customHeight="1" spans="1:2">
      <c r="A744" s="86" t="s">
        <v>584</v>
      </c>
      <c r="B744" s="191"/>
    </row>
    <row r="745" ht="20.1" customHeight="1" spans="1:2">
      <c r="A745" s="86" t="s">
        <v>585</v>
      </c>
      <c r="B745" s="191"/>
    </row>
    <row r="746" ht="20.1" customHeight="1" spans="1:2">
      <c r="A746" s="86" t="s">
        <v>586</v>
      </c>
      <c r="B746" s="191"/>
    </row>
    <row r="747" ht="20.1" customHeight="1" spans="1:2">
      <c r="A747" s="86" t="s">
        <v>587</v>
      </c>
      <c r="B747" s="191">
        <v>100</v>
      </c>
    </row>
    <row r="748" ht="20.1" customHeight="1" spans="1:2">
      <c r="A748" s="86" t="s">
        <v>588</v>
      </c>
      <c r="B748" s="190">
        <f>SUM(B749:B751)</f>
        <v>0</v>
      </c>
    </row>
    <row r="749" ht="20.1" customHeight="1" spans="1:2">
      <c r="A749" s="86" t="s">
        <v>589</v>
      </c>
      <c r="B749" s="191"/>
    </row>
    <row r="750" ht="20.1" customHeight="1" spans="1:2">
      <c r="A750" s="86" t="s">
        <v>590</v>
      </c>
      <c r="B750" s="191"/>
    </row>
    <row r="751" ht="20.1" customHeight="1" spans="1:2">
      <c r="A751" s="86" t="s">
        <v>591</v>
      </c>
      <c r="B751" s="191"/>
    </row>
    <row r="752" ht="20.1" customHeight="1" spans="1:2">
      <c r="A752" s="86" t="s">
        <v>592</v>
      </c>
      <c r="B752" s="190">
        <f>SUM(B753:B759)</f>
        <v>64</v>
      </c>
    </row>
    <row r="753" ht="20.1" customHeight="1" spans="1:2">
      <c r="A753" s="86" t="s">
        <v>593</v>
      </c>
      <c r="B753" s="191">
        <v>64</v>
      </c>
    </row>
    <row r="754" ht="20.1" customHeight="1" spans="1:2">
      <c r="A754" s="86" t="s">
        <v>594</v>
      </c>
      <c r="B754" s="191"/>
    </row>
    <row r="755" ht="20.1" customHeight="1" spans="1:2">
      <c r="A755" s="86" t="s">
        <v>595</v>
      </c>
      <c r="B755" s="191"/>
    </row>
    <row r="756" ht="20.1" customHeight="1" spans="1:2">
      <c r="A756" s="86" t="s">
        <v>596</v>
      </c>
      <c r="B756" s="191"/>
    </row>
    <row r="757" ht="20.1" customHeight="1" spans="1:2">
      <c r="A757" s="86" t="s">
        <v>597</v>
      </c>
      <c r="B757" s="191"/>
    </row>
    <row r="758" ht="20.1" customHeight="1" spans="1:2">
      <c r="A758" s="86" t="s">
        <v>598</v>
      </c>
      <c r="B758" s="191"/>
    </row>
    <row r="759" ht="20.1" customHeight="1" spans="1:2">
      <c r="A759" s="86" t="s">
        <v>599</v>
      </c>
      <c r="B759" s="191"/>
    </row>
    <row r="760" ht="20.1" customHeight="1" spans="1:2">
      <c r="A760" s="86" t="s">
        <v>600</v>
      </c>
      <c r="B760" s="190">
        <f>SUM(B761:B765)</f>
        <v>4</v>
      </c>
    </row>
    <row r="761" ht="20.1" customHeight="1" spans="1:2">
      <c r="A761" s="86" t="s">
        <v>601</v>
      </c>
      <c r="B761" s="191"/>
    </row>
    <row r="762" ht="20.1" customHeight="1" spans="1:2">
      <c r="A762" s="86" t="s">
        <v>602</v>
      </c>
      <c r="B762" s="191">
        <v>4</v>
      </c>
    </row>
    <row r="763" ht="20.1" customHeight="1" spans="1:2">
      <c r="A763" s="86" t="s">
        <v>603</v>
      </c>
      <c r="B763" s="191"/>
    </row>
    <row r="764" ht="20.1" customHeight="1" spans="1:2">
      <c r="A764" s="86" t="s">
        <v>604</v>
      </c>
      <c r="B764" s="191"/>
    </row>
    <row r="765" ht="20.1" customHeight="1" spans="1:2">
      <c r="A765" s="86" t="s">
        <v>605</v>
      </c>
      <c r="B765" s="191"/>
    </row>
    <row r="766" ht="20.1" customHeight="1" spans="1:2">
      <c r="A766" s="86" t="s">
        <v>606</v>
      </c>
      <c r="B766" s="190">
        <f>SUM(B767:B772)</f>
        <v>0</v>
      </c>
    </row>
    <row r="767" ht="20.1" customHeight="1" spans="1:2">
      <c r="A767" s="86" t="s">
        <v>607</v>
      </c>
      <c r="B767" s="191"/>
    </row>
    <row r="768" ht="20.1" customHeight="1" spans="1:2">
      <c r="A768" s="86" t="s">
        <v>608</v>
      </c>
      <c r="B768" s="191"/>
    </row>
    <row r="769" ht="20.1" customHeight="1" spans="1:2">
      <c r="A769" s="86" t="s">
        <v>609</v>
      </c>
      <c r="B769" s="191"/>
    </row>
    <row r="770" ht="20.1" customHeight="1" spans="1:2">
      <c r="A770" s="86" t="s">
        <v>610</v>
      </c>
      <c r="B770" s="191"/>
    </row>
    <row r="771" ht="20.1" customHeight="1" spans="1:2">
      <c r="A771" s="86" t="s">
        <v>611</v>
      </c>
      <c r="B771" s="191"/>
    </row>
    <row r="772" ht="20.1" customHeight="1" spans="1:2">
      <c r="A772" s="86" t="s">
        <v>612</v>
      </c>
      <c r="B772" s="191"/>
    </row>
    <row r="773" ht="20.1" customHeight="1" spans="1:2">
      <c r="A773" s="86" t="s">
        <v>613</v>
      </c>
      <c r="B773" s="190">
        <f>SUM(B774:B778)</f>
        <v>0</v>
      </c>
    </row>
    <row r="774" ht="20.1" customHeight="1" spans="1:2">
      <c r="A774" s="86" t="s">
        <v>614</v>
      </c>
      <c r="B774" s="191"/>
    </row>
    <row r="775" ht="20.1" customHeight="1" spans="1:2">
      <c r="A775" s="86" t="s">
        <v>615</v>
      </c>
      <c r="B775" s="191"/>
    </row>
    <row r="776" ht="20.1" customHeight="1" spans="1:2">
      <c r="A776" s="86" t="s">
        <v>616</v>
      </c>
      <c r="B776" s="191"/>
    </row>
    <row r="777" ht="20.1" customHeight="1" spans="1:2">
      <c r="A777" s="86" t="s">
        <v>617</v>
      </c>
      <c r="B777" s="191"/>
    </row>
    <row r="778" ht="20.1" customHeight="1" spans="1:2">
      <c r="A778" s="86" t="s">
        <v>618</v>
      </c>
      <c r="B778" s="191"/>
    </row>
    <row r="779" ht="20.1" customHeight="1" spans="1:2">
      <c r="A779" s="86" t="s">
        <v>619</v>
      </c>
      <c r="B779" s="190">
        <f>SUM(B780:B781)</f>
        <v>0</v>
      </c>
    </row>
    <row r="780" ht="20.1" customHeight="1" spans="1:2">
      <c r="A780" s="86" t="s">
        <v>620</v>
      </c>
      <c r="B780" s="191"/>
    </row>
    <row r="781" ht="20.1" customHeight="1" spans="1:2">
      <c r="A781" s="86" t="s">
        <v>621</v>
      </c>
      <c r="B781" s="191"/>
    </row>
    <row r="782" ht="20.1" customHeight="1" spans="1:2">
      <c r="A782" s="86" t="s">
        <v>622</v>
      </c>
      <c r="B782" s="190">
        <f>SUM(B783:B784)</f>
        <v>0</v>
      </c>
    </row>
    <row r="783" ht="20.1" customHeight="1" spans="1:2">
      <c r="A783" s="86" t="s">
        <v>623</v>
      </c>
      <c r="B783" s="191"/>
    </row>
    <row r="784" ht="20.1" customHeight="1" spans="1:2">
      <c r="A784" s="86" t="s">
        <v>624</v>
      </c>
      <c r="B784" s="191"/>
    </row>
    <row r="785" ht="20.1" customHeight="1" spans="1:2">
      <c r="A785" s="86" t="s">
        <v>625</v>
      </c>
      <c r="B785" s="191"/>
    </row>
    <row r="786" ht="20.1" customHeight="1" spans="1:2">
      <c r="A786" s="86" t="s">
        <v>626</v>
      </c>
      <c r="B786" s="191"/>
    </row>
    <row r="787" ht="20.1" customHeight="1" spans="1:2">
      <c r="A787" s="86" t="s">
        <v>627</v>
      </c>
      <c r="B787" s="190">
        <f>SUM(B788:B792)</f>
        <v>0</v>
      </c>
    </row>
    <row r="788" ht="20.1" customHeight="1" spans="1:2">
      <c r="A788" s="86" t="s">
        <v>628</v>
      </c>
      <c r="B788" s="191"/>
    </row>
    <row r="789" ht="20.1" customHeight="1" spans="1:2">
      <c r="A789" s="86" t="s">
        <v>629</v>
      </c>
      <c r="B789" s="191"/>
    </row>
    <row r="790" ht="20.1" customHeight="1" spans="1:2">
      <c r="A790" s="86" t="s">
        <v>630</v>
      </c>
      <c r="B790" s="191"/>
    </row>
    <row r="791" ht="20.1" customHeight="1" spans="1:2">
      <c r="A791" s="86" t="s">
        <v>631</v>
      </c>
      <c r="B791" s="191"/>
    </row>
    <row r="792" ht="20.1" customHeight="1" spans="1:2">
      <c r="A792" s="86" t="s">
        <v>632</v>
      </c>
      <c r="B792" s="191"/>
    </row>
    <row r="793" ht="20.1" customHeight="1" spans="1:2">
      <c r="A793" s="86" t="s">
        <v>633</v>
      </c>
      <c r="B793" s="191"/>
    </row>
    <row r="794" ht="20.1" customHeight="1" spans="1:2">
      <c r="A794" s="86" t="s">
        <v>634</v>
      </c>
      <c r="B794" s="191"/>
    </row>
    <row r="795" ht="20.1" customHeight="1" spans="1:2">
      <c r="A795" s="86" t="s">
        <v>635</v>
      </c>
      <c r="B795" s="190">
        <f>SUM(B796:B809)</f>
        <v>0</v>
      </c>
    </row>
    <row r="796" ht="20.1" customHeight="1" spans="1:2">
      <c r="A796" s="86" t="s">
        <v>38</v>
      </c>
      <c r="B796" s="191"/>
    </row>
    <row r="797" ht="20.1" customHeight="1" spans="1:2">
      <c r="A797" s="86" t="s">
        <v>39</v>
      </c>
      <c r="B797" s="191"/>
    </row>
    <row r="798" ht="20.1" customHeight="1" spans="1:2">
      <c r="A798" s="86" t="s">
        <v>40</v>
      </c>
      <c r="B798" s="191"/>
    </row>
    <row r="799" ht="20.1" customHeight="1" spans="1:2">
      <c r="A799" s="86" t="s">
        <v>636</v>
      </c>
      <c r="B799" s="191"/>
    </row>
    <row r="800" ht="20.1" customHeight="1" spans="1:2">
      <c r="A800" s="86" t="s">
        <v>637</v>
      </c>
      <c r="B800" s="191"/>
    </row>
    <row r="801" ht="20.1" customHeight="1" spans="1:2">
      <c r="A801" s="86" t="s">
        <v>638</v>
      </c>
      <c r="B801" s="191"/>
    </row>
    <row r="802" ht="20.1" customHeight="1" spans="1:2">
      <c r="A802" s="86" t="s">
        <v>639</v>
      </c>
      <c r="B802" s="191"/>
    </row>
    <row r="803" ht="20.1" customHeight="1" spans="1:2">
      <c r="A803" s="86" t="s">
        <v>640</v>
      </c>
      <c r="B803" s="191"/>
    </row>
    <row r="804" ht="20.1" customHeight="1" spans="1:2">
      <c r="A804" s="86" t="s">
        <v>641</v>
      </c>
      <c r="B804" s="191"/>
    </row>
    <row r="805" ht="20.1" customHeight="1" spans="1:2">
      <c r="A805" s="86" t="s">
        <v>642</v>
      </c>
      <c r="B805" s="191"/>
    </row>
    <row r="806" ht="20.1" customHeight="1" spans="1:2">
      <c r="A806" s="86" t="s">
        <v>81</v>
      </c>
      <c r="B806" s="191"/>
    </row>
    <row r="807" ht="20.1" customHeight="1" spans="1:2">
      <c r="A807" s="86" t="s">
        <v>643</v>
      </c>
      <c r="B807" s="191"/>
    </row>
    <row r="808" ht="20.1" customHeight="1" spans="1:2">
      <c r="A808" s="86" t="s">
        <v>47</v>
      </c>
      <c r="B808" s="191"/>
    </row>
    <row r="809" ht="20.1" customHeight="1" spans="1:2">
      <c r="A809" s="86" t="s">
        <v>644</v>
      </c>
      <c r="B809" s="191"/>
    </row>
    <row r="810" ht="20.1" customHeight="1" spans="1:2">
      <c r="A810" s="86" t="s">
        <v>645</v>
      </c>
      <c r="B810" s="191"/>
    </row>
    <row r="811" ht="20.1" customHeight="1" spans="1:2">
      <c r="A811" s="86" t="s">
        <v>646</v>
      </c>
      <c r="B811" s="190">
        <f>SUM(B812,B824,B825,B828,B829,B830,)</f>
        <v>7361</v>
      </c>
    </row>
    <row r="812" ht="20.1" customHeight="1" spans="1:2">
      <c r="A812" s="86" t="s">
        <v>647</v>
      </c>
      <c r="B812" s="190">
        <f>SUM(B813:B823)</f>
        <v>1243</v>
      </c>
    </row>
    <row r="813" ht="20.1" customHeight="1" spans="1:2">
      <c r="A813" s="86" t="s">
        <v>648</v>
      </c>
      <c r="B813" s="191">
        <v>391</v>
      </c>
    </row>
    <row r="814" ht="20.1" customHeight="1" spans="1:2">
      <c r="A814" s="86" t="s">
        <v>649</v>
      </c>
      <c r="B814" s="191"/>
    </row>
    <row r="815" ht="20.1" customHeight="1" spans="1:2">
      <c r="A815" s="86" t="s">
        <v>650</v>
      </c>
      <c r="B815" s="191"/>
    </row>
    <row r="816" ht="20.1" customHeight="1" spans="1:2">
      <c r="A816" s="86" t="s">
        <v>651</v>
      </c>
      <c r="B816" s="191">
        <v>645</v>
      </c>
    </row>
    <row r="817" ht="20.1" customHeight="1" spans="1:2">
      <c r="A817" s="86" t="s">
        <v>652</v>
      </c>
      <c r="B817" s="191"/>
    </row>
    <row r="818" ht="20.1" customHeight="1" spans="1:2">
      <c r="A818" s="86" t="s">
        <v>653</v>
      </c>
      <c r="B818" s="191"/>
    </row>
    <row r="819" ht="20.1" customHeight="1" spans="1:2">
      <c r="A819" s="86" t="s">
        <v>654</v>
      </c>
      <c r="B819" s="191"/>
    </row>
    <row r="820" ht="20.1" customHeight="1" spans="1:2">
      <c r="A820" s="86" t="s">
        <v>655</v>
      </c>
      <c r="B820" s="191"/>
    </row>
    <row r="821" ht="20.1" customHeight="1" spans="1:2">
      <c r="A821" s="86" t="s">
        <v>656</v>
      </c>
      <c r="B821" s="191"/>
    </row>
    <row r="822" ht="20.1" customHeight="1" spans="1:2">
      <c r="A822" s="86" t="s">
        <v>657</v>
      </c>
      <c r="B822" s="191"/>
    </row>
    <row r="823" ht="18.75" customHeight="1" spans="1:2">
      <c r="A823" s="86" t="s">
        <v>658</v>
      </c>
      <c r="B823" s="191">
        <v>207</v>
      </c>
    </row>
    <row r="824" ht="20.1" customHeight="1" spans="1:2">
      <c r="A824" s="86" t="s">
        <v>659</v>
      </c>
      <c r="B824" s="191"/>
    </row>
    <row r="825" ht="20.1" customHeight="1" spans="1:2">
      <c r="A825" s="86" t="s">
        <v>660</v>
      </c>
      <c r="B825" s="190">
        <f>SUM(B826:B827)</f>
        <v>1343</v>
      </c>
    </row>
    <row r="826" ht="20.1" customHeight="1" spans="1:2">
      <c r="A826" s="86" t="s">
        <v>661</v>
      </c>
      <c r="B826" s="191"/>
    </row>
    <row r="827" ht="20.1" customHeight="1" spans="1:2">
      <c r="A827" s="86" t="s">
        <v>662</v>
      </c>
      <c r="B827" s="191">
        <v>1343</v>
      </c>
    </row>
    <row r="828" ht="20.1" customHeight="1" spans="1:2">
      <c r="A828" s="86" t="s">
        <v>663</v>
      </c>
      <c r="B828" s="191">
        <v>3415</v>
      </c>
    </row>
    <row r="829" ht="20.1" customHeight="1" spans="1:2">
      <c r="A829" s="86" t="s">
        <v>664</v>
      </c>
      <c r="B829" s="191"/>
    </row>
    <row r="830" ht="20.1" customHeight="1" spans="1:2">
      <c r="A830" s="86" t="s">
        <v>665</v>
      </c>
      <c r="B830" s="191">
        <v>1360</v>
      </c>
    </row>
    <row r="831" ht="20.1" customHeight="1" spans="1:2">
      <c r="A831" s="86" t="s">
        <v>666</v>
      </c>
      <c r="B831" s="190">
        <f>SUM(B832,B857,B885,B912,B923,B934,B940,B947,B954,B958,)</f>
        <v>643</v>
      </c>
    </row>
    <row r="832" ht="20.1" customHeight="1" spans="1:2">
      <c r="A832" s="86" t="s">
        <v>667</v>
      </c>
      <c r="B832" s="190">
        <f>SUM(B833:B856)</f>
        <v>511</v>
      </c>
    </row>
    <row r="833" ht="20.1" customHeight="1" spans="1:2">
      <c r="A833" s="86" t="s">
        <v>648</v>
      </c>
      <c r="B833" s="191">
        <v>252</v>
      </c>
    </row>
    <row r="834" ht="20.1" customHeight="1" spans="1:2">
      <c r="A834" s="86" t="s">
        <v>649</v>
      </c>
      <c r="B834" s="191"/>
    </row>
    <row r="835" ht="20.1" customHeight="1" spans="1:2">
      <c r="A835" s="86" t="s">
        <v>650</v>
      </c>
      <c r="B835" s="191"/>
    </row>
    <row r="836" ht="20.1" customHeight="1" spans="1:2">
      <c r="A836" s="86" t="s">
        <v>668</v>
      </c>
      <c r="B836" s="191">
        <v>168</v>
      </c>
    </row>
    <row r="837" ht="20.1" customHeight="1" spans="1:2">
      <c r="A837" s="86" t="s">
        <v>669</v>
      </c>
      <c r="B837" s="191"/>
    </row>
    <row r="838" ht="20.1" customHeight="1" spans="1:2">
      <c r="A838" s="86" t="s">
        <v>670</v>
      </c>
      <c r="B838" s="191"/>
    </row>
    <row r="839" ht="20.1" customHeight="1" spans="1:2">
      <c r="A839" s="86" t="s">
        <v>671</v>
      </c>
      <c r="B839" s="191">
        <v>36</v>
      </c>
    </row>
    <row r="840" ht="20.1" customHeight="1" spans="1:2">
      <c r="A840" s="86" t="s">
        <v>672</v>
      </c>
      <c r="B840" s="191">
        <v>1</v>
      </c>
    </row>
    <row r="841" ht="20.1" customHeight="1" spans="1:2">
      <c r="A841" s="86" t="s">
        <v>673</v>
      </c>
      <c r="B841" s="191"/>
    </row>
    <row r="842" ht="20.1" customHeight="1" spans="1:2">
      <c r="A842" s="86" t="s">
        <v>674</v>
      </c>
      <c r="B842" s="191"/>
    </row>
    <row r="843" ht="20.1" customHeight="1" spans="1:2">
      <c r="A843" s="86" t="s">
        <v>675</v>
      </c>
      <c r="B843" s="191"/>
    </row>
    <row r="844" ht="20.1" customHeight="1" spans="1:2">
      <c r="A844" s="86" t="s">
        <v>676</v>
      </c>
      <c r="B844" s="191"/>
    </row>
    <row r="845" ht="20.1" customHeight="1" spans="1:2">
      <c r="A845" s="86" t="s">
        <v>677</v>
      </c>
      <c r="B845" s="191">
        <v>1</v>
      </c>
    </row>
    <row r="846" ht="20.1" customHeight="1" spans="1:2">
      <c r="A846" s="86" t="s">
        <v>678</v>
      </c>
      <c r="B846" s="191"/>
    </row>
    <row r="847" ht="20.1" customHeight="1" spans="1:2">
      <c r="A847" s="86" t="s">
        <v>679</v>
      </c>
      <c r="B847" s="191"/>
    </row>
    <row r="848" ht="20.1" customHeight="1" spans="1:2">
      <c r="A848" s="86" t="s">
        <v>680</v>
      </c>
      <c r="B848" s="191"/>
    </row>
    <row r="849" ht="20.1" customHeight="1" spans="1:2">
      <c r="A849" s="86" t="s">
        <v>681</v>
      </c>
      <c r="B849" s="191"/>
    </row>
    <row r="850" ht="20.1" customHeight="1" spans="1:2">
      <c r="A850" s="86" t="s">
        <v>682</v>
      </c>
      <c r="B850" s="191"/>
    </row>
    <row r="851" ht="20.1" customHeight="1" spans="1:2">
      <c r="A851" s="86" t="s">
        <v>683</v>
      </c>
      <c r="B851" s="191"/>
    </row>
    <row r="852" ht="20.1" customHeight="1" spans="1:2">
      <c r="A852" s="86" t="s">
        <v>684</v>
      </c>
      <c r="B852" s="191">
        <v>3</v>
      </c>
    </row>
    <row r="853" ht="20.1" customHeight="1" spans="1:2">
      <c r="A853" s="86" t="s">
        <v>685</v>
      </c>
      <c r="B853" s="191"/>
    </row>
    <row r="854" ht="20.1" customHeight="1" spans="1:2">
      <c r="A854" s="86" t="s">
        <v>686</v>
      </c>
      <c r="B854" s="191"/>
    </row>
    <row r="855" ht="20.1" customHeight="1" spans="1:2">
      <c r="A855" s="86" t="s">
        <v>687</v>
      </c>
      <c r="B855" s="191"/>
    </row>
    <row r="856" ht="20.1" customHeight="1" spans="1:2">
      <c r="A856" s="86" t="s">
        <v>688</v>
      </c>
      <c r="B856" s="191">
        <v>50</v>
      </c>
    </row>
    <row r="857" ht="20.1" customHeight="1" spans="1:2">
      <c r="A857" s="86" t="s">
        <v>689</v>
      </c>
      <c r="B857" s="190">
        <f>SUM(B858:B884)</f>
        <v>13</v>
      </c>
    </row>
    <row r="858" ht="20.1" customHeight="1" spans="1:2">
      <c r="A858" s="86" t="s">
        <v>648</v>
      </c>
      <c r="B858" s="191"/>
    </row>
    <row r="859" ht="20.1" customHeight="1" spans="1:2">
      <c r="A859" s="86" t="s">
        <v>649</v>
      </c>
      <c r="B859" s="191"/>
    </row>
    <row r="860" ht="20.1" customHeight="1" spans="1:2">
      <c r="A860" s="86" t="s">
        <v>650</v>
      </c>
      <c r="B860" s="191"/>
    </row>
    <row r="861" ht="20.1" customHeight="1" spans="1:2">
      <c r="A861" s="86" t="s">
        <v>690</v>
      </c>
      <c r="B861" s="191"/>
    </row>
    <row r="862" ht="20.1" customHeight="1" spans="1:2">
      <c r="A862" s="86" t="s">
        <v>691</v>
      </c>
      <c r="B862" s="191">
        <v>13</v>
      </c>
    </row>
    <row r="863" ht="20.1" customHeight="1" spans="1:2">
      <c r="A863" s="86" t="s">
        <v>692</v>
      </c>
      <c r="B863" s="191"/>
    </row>
    <row r="864" ht="20.1" customHeight="1" spans="1:2">
      <c r="A864" s="86" t="s">
        <v>693</v>
      </c>
      <c r="B864" s="191"/>
    </row>
    <row r="865" ht="20.1" customHeight="1" spans="1:2">
      <c r="A865" s="86" t="s">
        <v>694</v>
      </c>
      <c r="B865" s="191"/>
    </row>
    <row r="866" ht="20.1" customHeight="1" spans="1:2">
      <c r="A866" s="86" t="s">
        <v>695</v>
      </c>
      <c r="B866" s="191"/>
    </row>
    <row r="867" ht="20.1" customHeight="1" spans="1:2">
      <c r="A867" s="86" t="s">
        <v>696</v>
      </c>
      <c r="B867" s="191"/>
    </row>
    <row r="868" ht="20.1" customHeight="1" spans="1:2">
      <c r="A868" s="86" t="s">
        <v>697</v>
      </c>
      <c r="B868" s="191"/>
    </row>
    <row r="869" ht="20.1" customHeight="1" spans="1:2">
      <c r="A869" s="86" t="s">
        <v>698</v>
      </c>
      <c r="B869" s="191"/>
    </row>
    <row r="870" ht="20.1" customHeight="1" spans="1:2">
      <c r="A870" s="86" t="s">
        <v>699</v>
      </c>
      <c r="B870" s="191"/>
    </row>
    <row r="871" ht="20.1" customHeight="1" spans="1:2">
      <c r="A871" s="86" t="s">
        <v>700</v>
      </c>
      <c r="B871" s="191"/>
    </row>
    <row r="872" ht="20.1" customHeight="1" spans="1:2">
      <c r="A872" s="86" t="s">
        <v>701</v>
      </c>
      <c r="B872" s="191"/>
    </row>
    <row r="873" ht="20.1" customHeight="1" spans="1:2">
      <c r="A873" s="86" t="s">
        <v>702</v>
      </c>
      <c r="B873" s="191"/>
    </row>
    <row r="874" ht="20.1" customHeight="1" spans="1:2">
      <c r="A874" s="86" t="s">
        <v>703</v>
      </c>
      <c r="B874" s="191"/>
    </row>
    <row r="875" ht="20.1" customHeight="1" spans="1:2">
      <c r="A875" s="86" t="s">
        <v>704</v>
      </c>
      <c r="B875" s="191"/>
    </row>
    <row r="876" ht="20.1" customHeight="1" spans="1:2">
      <c r="A876" s="86" t="s">
        <v>705</v>
      </c>
      <c r="B876" s="191"/>
    </row>
    <row r="877" ht="20.25" customHeight="1" spans="1:2">
      <c r="A877" s="86" t="s">
        <v>706</v>
      </c>
      <c r="B877" s="191"/>
    </row>
    <row r="878" ht="20.1" customHeight="1" spans="1:2">
      <c r="A878" s="86" t="s">
        <v>707</v>
      </c>
      <c r="B878" s="191"/>
    </row>
    <row r="879" ht="20.1" customHeight="1" spans="1:2">
      <c r="A879" s="86" t="s">
        <v>708</v>
      </c>
      <c r="B879" s="191"/>
    </row>
    <row r="880" ht="20.1" customHeight="1" spans="1:2">
      <c r="A880" s="86" t="s">
        <v>709</v>
      </c>
      <c r="B880" s="191"/>
    </row>
    <row r="881" ht="20.1" customHeight="1" spans="1:2">
      <c r="A881" s="86" t="s">
        <v>710</v>
      </c>
      <c r="B881" s="191"/>
    </row>
    <row r="882" ht="20.1" customHeight="1" spans="1:2">
      <c r="A882" s="86" t="s">
        <v>711</v>
      </c>
      <c r="B882" s="191"/>
    </row>
    <row r="883" ht="20.1" customHeight="1" spans="1:2">
      <c r="A883" s="86" t="s">
        <v>712</v>
      </c>
      <c r="B883" s="191"/>
    </row>
    <row r="884" ht="20.1" customHeight="1" spans="1:2">
      <c r="A884" s="86" t="s">
        <v>713</v>
      </c>
      <c r="B884" s="191"/>
    </row>
    <row r="885" ht="20.1" customHeight="1" spans="1:2">
      <c r="A885" s="86" t="s">
        <v>714</v>
      </c>
      <c r="B885" s="190">
        <f>SUM(B886:B911)</f>
        <v>65</v>
      </c>
    </row>
    <row r="886" ht="20.1" customHeight="1" spans="1:2">
      <c r="A886" s="86" t="s">
        <v>648</v>
      </c>
      <c r="B886" s="191">
        <v>47</v>
      </c>
    </row>
    <row r="887" ht="20.1" customHeight="1" spans="1:2">
      <c r="A887" s="86" t="s">
        <v>649</v>
      </c>
      <c r="B887" s="191"/>
    </row>
    <row r="888" ht="20.1" customHeight="1" spans="1:2">
      <c r="A888" s="86" t="s">
        <v>650</v>
      </c>
      <c r="B888" s="191"/>
    </row>
    <row r="889" ht="20.1" customHeight="1" spans="1:2">
      <c r="A889" s="86" t="s">
        <v>715</v>
      </c>
      <c r="B889" s="191"/>
    </row>
    <row r="890" ht="20.1" customHeight="1" spans="1:2">
      <c r="A890" s="86" t="s">
        <v>716</v>
      </c>
      <c r="B890" s="191"/>
    </row>
    <row r="891" ht="20.1" customHeight="1" spans="1:2">
      <c r="A891" s="86" t="s">
        <v>717</v>
      </c>
      <c r="B891" s="191"/>
    </row>
    <row r="892" ht="20.1" customHeight="1" spans="1:2">
      <c r="A892" s="86" t="s">
        <v>718</v>
      </c>
      <c r="B892" s="191"/>
    </row>
    <row r="893" ht="20.1" customHeight="1" spans="1:2">
      <c r="A893" s="86" t="s">
        <v>719</v>
      </c>
      <c r="B893" s="191"/>
    </row>
    <row r="894" ht="20.1" customHeight="1" spans="1:2">
      <c r="A894" s="86" t="s">
        <v>720</v>
      </c>
      <c r="B894" s="191"/>
    </row>
    <row r="895" ht="20.1" customHeight="1" spans="1:2">
      <c r="A895" s="86" t="s">
        <v>721</v>
      </c>
      <c r="B895" s="191"/>
    </row>
    <row r="896" ht="20.1" customHeight="1" spans="1:2">
      <c r="A896" s="86" t="s">
        <v>722</v>
      </c>
      <c r="B896" s="191">
        <v>1</v>
      </c>
    </row>
    <row r="897" ht="20.1" customHeight="1" spans="1:2">
      <c r="A897" s="86" t="s">
        <v>723</v>
      </c>
      <c r="B897" s="191"/>
    </row>
    <row r="898" ht="20.1" customHeight="1" spans="1:2">
      <c r="A898" s="86" t="s">
        <v>724</v>
      </c>
      <c r="B898" s="191"/>
    </row>
    <row r="899" ht="20.1" customHeight="1" spans="1:2">
      <c r="A899" s="86" t="s">
        <v>725</v>
      </c>
      <c r="B899" s="191"/>
    </row>
    <row r="900" ht="20.1" customHeight="1" spans="1:2">
      <c r="A900" s="86" t="s">
        <v>726</v>
      </c>
      <c r="B900" s="191">
        <v>2</v>
      </c>
    </row>
    <row r="901" ht="20.1" customHeight="1" spans="1:2">
      <c r="A901" s="86" t="s">
        <v>727</v>
      </c>
      <c r="B901" s="191"/>
    </row>
    <row r="902" ht="20.1" customHeight="1" spans="1:2">
      <c r="A902" s="86" t="s">
        <v>728</v>
      </c>
      <c r="B902" s="191"/>
    </row>
    <row r="903" ht="20.1" customHeight="1" spans="1:2">
      <c r="A903" s="86" t="s">
        <v>729</v>
      </c>
      <c r="B903" s="191"/>
    </row>
    <row r="904" ht="20.1" customHeight="1" spans="1:2">
      <c r="A904" s="86" t="s">
        <v>730</v>
      </c>
      <c r="B904" s="191"/>
    </row>
    <row r="905" ht="20.1" customHeight="1" spans="1:2">
      <c r="A905" s="86" t="s">
        <v>731</v>
      </c>
      <c r="B905" s="191"/>
    </row>
    <row r="906" ht="20.1" customHeight="1" spans="1:2">
      <c r="A906" s="86" t="s">
        <v>732</v>
      </c>
      <c r="B906" s="191"/>
    </row>
    <row r="907" ht="20.1" customHeight="1" spans="1:2">
      <c r="A907" s="86" t="s">
        <v>733</v>
      </c>
      <c r="B907" s="191"/>
    </row>
    <row r="908" ht="20.1" customHeight="1" spans="1:2">
      <c r="A908" s="86" t="s">
        <v>706</v>
      </c>
      <c r="B908" s="191"/>
    </row>
    <row r="909" ht="20.1" customHeight="1" spans="1:2">
      <c r="A909" s="86" t="s">
        <v>734</v>
      </c>
      <c r="B909" s="191"/>
    </row>
    <row r="910" ht="20.1" customHeight="1" spans="1:2">
      <c r="A910" s="86" t="s">
        <v>735</v>
      </c>
      <c r="B910" s="191"/>
    </row>
    <row r="911" ht="20.1" customHeight="1" spans="1:2">
      <c r="A911" s="86" t="s">
        <v>736</v>
      </c>
      <c r="B911" s="191">
        <v>15</v>
      </c>
    </row>
    <row r="912" ht="20.1" customHeight="1" spans="1:2">
      <c r="A912" s="86" t="s">
        <v>737</v>
      </c>
      <c r="B912" s="190">
        <f>SUM(B913:B922)</f>
        <v>0</v>
      </c>
    </row>
    <row r="913" ht="20.1" customHeight="1" spans="1:2">
      <c r="A913" s="86" t="s">
        <v>648</v>
      </c>
      <c r="B913" s="191"/>
    </row>
    <row r="914" ht="20.1" customHeight="1" spans="1:2">
      <c r="A914" s="86" t="s">
        <v>649</v>
      </c>
      <c r="B914" s="191"/>
    </row>
    <row r="915" ht="20.1" customHeight="1" spans="1:2">
      <c r="A915" s="86" t="s">
        <v>650</v>
      </c>
      <c r="B915" s="191"/>
    </row>
    <row r="916" ht="20.1" customHeight="1" spans="1:2">
      <c r="A916" s="86" t="s">
        <v>738</v>
      </c>
      <c r="B916" s="191"/>
    </row>
    <row r="917" ht="20.1" customHeight="1" spans="1:2">
      <c r="A917" s="86" t="s">
        <v>739</v>
      </c>
      <c r="B917" s="191"/>
    </row>
    <row r="918" ht="20.1" customHeight="1" spans="1:2">
      <c r="A918" s="86" t="s">
        <v>740</v>
      </c>
      <c r="B918" s="191"/>
    </row>
    <row r="919" ht="20.1" customHeight="1" spans="1:2">
      <c r="A919" s="86" t="s">
        <v>741</v>
      </c>
      <c r="B919" s="191"/>
    </row>
    <row r="920" ht="20.1" customHeight="1" spans="1:2">
      <c r="A920" s="86" t="s">
        <v>742</v>
      </c>
      <c r="B920" s="191"/>
    </row>
    <row r="921" ht="20.1" customHeight="1" spans="1:2">
      <c r="A921" s="86" t="s">
        <v>743</v>
      </c>
      <c r="B921" s="191"/>
    </row>
    <row r="922" ht="20.1" customHeight="1" spans="1:2">
      <c r="A922" s="86" t="s">
        <v>744</v>
      </c>
      <c r="B922" s="191"/>
    </row>
    <row r="923" ht="20.1" customHeight="1" spans="1:2">
      <c r="A923" s="86" t="s">
        <v>745</v>
      </c>
      <c r="B923" s="190">
        <f>SUM(B924:B933)</f>
        <v>11</v>
      </c>
    </row>
    <row r="924" ht="20.1" customHeight="1" spans="1:2">
      <c r="A924" s="86" t="s">
        <v>648</v>
      </c>
      <c r="B924" s="191"/>
    </row>
    <row r="925" ht="20.1" customHeight="1" spans="1:2">
      <c r="A925" s="86" t="s">
        <v>649</v>
      </c>
      <c r="B925" s="191"/>
    </row>
    <row r="926" ht="20.1" customHeight="1" spans="1:2">
      <c r="A926" s="86" t="s">
        <v>650</v>
      </c>
      <c r="B926" s="191"/>
    </row>
    <row r="927" ht="20.1" customHeight="1" spans="1:2">
      <c r="A927" s="86" t="s">
        <v>746</v>
      </c>
      <c r="B927" s="191">
        <v>10</v>
      </c>
    </row>
    <row r="928" ht="20.1" customHeight="1" spans="1:2">
      <c r="A928" s="86" t="s">
        <v>747</v>
      </c>
      <c r="B928" s="191"/>
    </row>
    <row r="929" ht="20.1" customHeight="1" spans="1:2">
      <c r="A929" s="86" t="s">
        <v>748</v>
      </c>
      <c r="B929" s="191">
        <v>1</v>
      </c>
    </row>
    <row r="930" ht="20.1" customHeight="1" spans="1:2">
      <c r="A930" s="86" t="s">
        <v>749</v>
      </c>
      <c r="B930" s="191"/>
    </row>
    <row r="931" ht="20.1" customHeight="1" spans="1:2">
      <c r="A931" s="86" t="s">
        <v>750</v>
      </c>
      <c r="B931" s="191"/>
    </row>
    <row r="932" ht="20.1" customHeight="1" spans="1:2">
      <c r="A932" s="86" t="s">
        <v>751</v>
      </c>
      <c r="B932" s="191"/>
    </row>
    <row r="933" ht="20.1" customHeight="1" spans="1:2">
      <c r="A933" s="86" t="s">
        <v>752</v>
      </c>
      <c r="B933" s="191"/>
    </row>
    <row r="934" ht="20.1" customHeight="1" spans="1:2">
      <c r="A934" s="86" t="s">
        <v>753</v>
      </c>
      <c r="B934" s="190">
        <f>SUM(B935:B939)</f>
        <v>0</v>
      </c>
    </row>
    <row r="935" ht="20.1" customHeight="1" spans="1:2">
      <c r="A935" s="86" t="s">
        <v>754</v>
      </c>
      <c r="B935" s="191"/>
    </row>
    <row r="936" ht="20.1" customHeight="1" spans="1:2">
      <c r="A936" s="86" t="s">
        <v>755</v>
      </c>
      <c r="B936" s="191"/>
    </row>
    <row r="937" ht="20.1" customHeight="1" spans="1:2">
      <c r="A937" s="86" t="s">
        <v>756</v>
      </c>
      <c r="B937" s="191"/>
    </row>
    <row r="938" ht="20.1" customHeight="1" spans="1:2">
      <c r="A938" s="86" t="s">
        <v>757</v>
      </c>
      <c r="B938" s="191"/>
    </row>
    <row r="939" ht="20.1" customHeight="1" spans="1:2">
      <c r="A939" s="86" t="s">
        <v>758</v>
      </c>
      <c r="B939" s="191"/>
    </row>
    <row r="940" ht="20.1" customHeight="1" spans="1:2">
      <c r="A940" s="86" t="s">
        <v>759</v>
      </c>
      <c r="B940" s="190">
        <f>SUM(B941:B946)</f>
        <v>20</v>
      </c>
    </row>
    <row r="941" ht="20.1" customHeight="1" spans="1:2">
      <c r="A941" s="86" t="s">
        <v>760</v>
      </c>
      <c r="B941" s="191">
        <v>20</v>
      </c>
    </row>
    <row r="942" ht="20.1" customHeight="1" spans="1:2">
      <c r="A942" s="86" t="s">
        <v>761</v>
      </c>
      <c r="B942" s="191"/>
    </row>
    <row r="943" ht="20.1" customHeight="1" spans="1:2">
      <c r="A943" s="86" t="s">
        <v>762</v>
      </c>
      <c r="B943" s="191"/>
    </row>
    <row r="944" ht="20.1" customHeight="1" spans="1:2">
      <c r="A944" s="86" t="s">
        <v>763</v>
      </c>
      <c r="B944" s="191"/>
    </row>
    <row r="945" ht="20.1" customHeight="1" spans="1:2">
      <c r="A945" s="86" t="s">
        <v>764</v>
      </c>
      <c r="B945" s="191"/>
    </row>
    <row r="946" ht="20.1" customHeight="1" spans="1:2">
      <c r="A946" s="86" t="s">
        <v>765</v>
      </c>
      <c r="B946" s="191"/>
    </row>
    <row r="947" ht="20.1" customHeight="1" spans="1:2">
      <c r="A947" s="86" t="s">
        <v>766</v>
      </c>
      <c r="B947" s="190">
        <f>SUM(B948:B953)</f>
        <v>21</v>
      </c>
    </row>
    <row r="948" ht="20.1" customHeight="1" spans="1:2">
      <c r="A948" s="86" t="s">
        <v>767</v>
      </c>
      <c r="B948" s="191"/>
    </row>
    <row r="949" ht="20.1" customHeight="1" spans="1:2">
      <c r="A949" s="86" t="s">
        <v>768</v>
      </c>
      <c r="B949" s="191"/>
    </row>
    <row r="950" ht="20.1" customHeight="1" spans="1:2">
      <c r="A950" s="86" t="s">
        <v>769</v>
      </c>
      <c r="B950" s="191">
        <v>21</v>
      </c>
    </row>
    <row r="951" ht="20.1" customHeight="1" spans="1:2">
      <c r="A951" s="86" t="s">
        <v>770</v>
      </c>
      <c r="B951" s="191"/>
    </row>
    <row r="952" ht="20.1" customHeight="1" spans="1:2">
      <c r="A952" s="86" t="s">
        <v>771</v>
      </c>
      <c r="B952" s="191"/>
    </row>
    <row r="953" ht="20.1" customHeight="1" spans="1:2">
      <c r="A953" s="86" t="s">
        <v>772</v>
      </c>
      <c r="B953" s="191"/>
    </row>
    <row r="954" ht="20.1" customHeight="1" spans="1:2">
      <c r="A954" s="86" t="s">
        <v>773</v>
      </c>
      <c r="B954" s="190">
        <f>SUM(B955:B957)</f>
        <v>0</v>
      </c>
    </row>
    <row r="955" ht="20.1" customHeight="1" spans="1:2">
      <c r="A955" s="86" t="s">
        <v>774</v>
      </c>
      <c r="B955" s="191"/>
    </row>
    <row r="956" ht="20.1" customHeight="1" spans="1:2">
      <c r="A956" s="86" t="s">
        <v>775</v>
      </c>
      <c r="B956" s="191"/>
    </row>
    <row r="957" ht="20.1" customHeight="1" spans="1:2">
      <c r="A957" s="86" t="s">
        <v>776</v>
      </c>
      <c r="B957" s="191"/>
    </row>
    <row r="958" ht="20.1" customHeight="1" spans="1:2">
      <c r="A958" s="86" t="s">
        <v>777</v>
      </c>
      <c r="B958" s="190">
        <f>SUM(B959:B960)</f>
        <v>2</v>
      </c>
    </row>
    <row r="959" ht="20.1" customHeight="1" spans="1:2">
      <c r="A959" s="86" t="s">
        <v>778</v>
      </c>
      <c r="B959" s="191"/>
    </row>
    <row r="960" ht="20.1" customHeight="1" spans="1:2">
      <c r="A960" s="86" t="s">
        <v>779</v>
      </c>
      <c r="B960" s="191">
        <v>2</v>
      </c>
    </row>
    <row r="961" ht="20.1" customHeight="1" spans="1:2">
      <c r="A961" s="86" t="s">
        <v>780</v>
      </c>
      <c r="B961" s="190">
        <f>SUM(B962,B985,B995,B1005,B1010,B1017,B1022,)</f>
        <v>496</v>
      </c>
    </row>
    <row r="962" ht="20.1" customHeight="1" spans="1:2">
      <c r="A962" s="86" t="s">
        <v>781</v>
      </c>
      <c r="B962" s="190">
        <f>SUM(B963:B984)</f>
        <v>479</v>
      </c>
    </row>
    <row r="963" ht="20.1" customHeight="1" spans="1:2">
      <c r="A963" s="86" t="s">
        <v>648</v>
      </c>
      <c r="B963" s="191">
        <v>87</v>
      </c>
    </row>
    <row r="964" ht="20.1" customHeight="1" spans="1:2">
      <c r="A964" s="86" t="s">
        <v>649</v>
      </c>
      <c r="B964" s="191"/>
    </row>
    <row r="965" ht="20.1" customHeight="1" spans="1:2">
      <c r="A965" s="86" t="s">
        <v>650</v>
      </c>
      <c r="B965" s="191"/>
    </row>
    <row r="966" ht="20.1" customHeight="1" spans="1:2">
      <c r="A966" s="86" t="s">
        <v>782</v>
      </c>
      <c r="B966" s="191"/>
    </row>
    <row r="967" ht="20.1" customHeight="1" spans="1:2">
      <c r="A967" s="86" t="s">
        <v>783</v>
      </c>
      <c r="B967" s="191">
        <v>20</v>
      </c>
    </row>
    <row r="968" ht="20.1" customHeight="1" spans="1:2">
      <c r="A968" s="86" t="s">
        <v>784</v>
      </c>
      <c r="B968" s="191"/>
    </row>
    <row r="969" ht="20.1" customHeight="1" spans="1:2">
      <c r="A969" s="86" t="s">
        <v>785</v>
      </c>
      <c r="B969" s="191"/>
    </row>
    <row r="970" ht="20.1" customHeight="1" spans="1:2">
      <c r="A970" s="86" t="s">
        <v>786</v>
      </c>
      <c r="B970" s="191"/>
    </row>
    <row r="971" ht="20.1" customHeight="1" spans="1:2">
      <c r="A971" s="86" t="s">
        <v>787</v>
      </c>
      <c r="B971" s="191"/>
    </row>
    <row r="972" ht="20.1" customHeight="1" spans="1:2">
      <c r="A972" s="86" t="s">
        <v>788</v>
      </c>
      <c r="B972" s="191"/>
    </row>
    <row r="973" ht="20.1" customHeight="1" spans="1:2">
      <c r="A973" s="86" t="s">
        <v>789</v>
      </c>
      <c r="B973" s="191"/>
    </row>
    <row r="974" ht="20.1" customHeight="1" spans="1:2">
      <c r="A974" s="86" t="s">
        <v>790</v>
      </c>
      <c r="B974" s="191"/>
    </row>
    <row r="975" ht="20.1" customHeight="1" spans="1:2">
      <c r="A975" s="86" t="s">
        <v>791</v>
      </c>
      <c r="B975" s="191"/>
    </row>
    <row r="976" ht="20.1" customHeight="1" spans="1:2">
      <c r="A976" s="86" t="s">
        <v>792</v>
      </c>
      <c r="B976" s="191"/>
    </row>
    <row r="977" ht="20.1" customHeight="1" spans="1:2">
      <c r="A977" s="86" t="s">
        <v>793</v>
      </c>
      <c r="B977" s="191"/>
    </row>
    <row r="978" ht="20.1" customHeight="1" spans="1:2">
      <c r="A978" s="86" t="s">
        <v>794</v>
      </c>
      <c r="B978" s="191"/>
    </row>
    <row r="979" ht="18.75" customHeight="1" spans="1:2">
      <c r="A979" s="86" t="s">
        <v>795</v>
      </c>
      <c r="B979" s="191"/>
    </row>
    <row r="980" ht="20.1" customHeight="1" spans="1:2">
      <c r="A980" s="86" t="s">
        <v>796</v>
      </c>
      <c r="B980" s="191"/>
    </row>
    <row r="981" ht="20.1" customHeight="1" spans="1:2">
      <c r="A981" s="86" t="s">
        <v>797</v>
      </c>
      <c r="B981" s="191"/>
    </row>
    <row r="982" ht="20.1" customHeight="1" spans="1:2">
      <c r="A982" s="86" t="s">
        <v>798</v>
      </c>
      <c r="B982" s="191"/>
    </row>
    <row r="983" ht="20.1" customHeight="1" spans="1:2">
      <c r="A983" s="86" t="s">
        <v>799</v>
      </c>
      <c r="B983" s="191"/>
    </row>
    <row r="984" ht="20.1" customHeight="1" spans="1:2">
      <c r="A984" s="86" t="s">
        <v>800</v>
      </c>
      <c r="B984" s="191">
        <v>372</v>
      </c>
    </row>
    <row r="985" ht="20.1" customHeight="1" spans="1:2">
      <c r="A985" s="86" t="s">
        <v>801</v>
      </c>
      <c r="B985" s="190">
        <f>SUM(B986:B994)</f>
        <v>0</v>
      </c>
    </row>
    <row r="986" ht="20.1" customHeight="1" spans="1:2">
      <c r="A986" s="86" t="s">
        <v>648</v>
      </c>
      <c r="B986" s="191"/>
    </row>
    <row r="987" ht="20.1" customHeight="1" spans="1:2">
      <c r="A987" s="86" t="s">
        <v>649</v>
      </c>
      <c r="B987" s="191"/>
    </row>
    <row r="988" ht="20.1" customHeight="1" spans="1:2">
      <c r="A988" s="86" t="s">
        <v>650</v>
      </c>
      <c r="B988" s="191"/>
    </row>
    <row r="989" ht="20.1" customHeight="1" spans="1:2">
      <c r="A989" s="86" t="s">
        <v>802</v>
      </c>
      <c r="B989" s="191"/>
    </row>
    <row r="990" ht="20.1" customHeight="1" spans="1:2">
      <c r="A990" s="86" t="s">
        <v>803</v>
      </c>
      <c r="B990" s="191"/>
    </row>
    <row r="991" ht="20.1" customHeight="1" spans="1:2">
      <c r="A991" s="86" t="s">
        <v>804</v>
      </c>
      <c r="B991" s="191"/>
    </row>
    <row r="992" ht="20.1" customHeight="1" spans="1:2">
      <c r="A992" s="86" t="s">
        <v>805</v>
      </c>
      <c r="B992" s="191"/>
    </row>
    <row r="993" ht="20.1" customHeight="1" spans="1:2">
      <c r="A993" s="86" t="s">
        <v>806</v>
      </c>
      <c r="B993" s="191"/>
    </row>
    <row r="994" ht="20.1" customHeight="1" spans="1:2">
      <c r="A994" s="86" t="s">
        <v>807</v>
      </c>
      <c r="B994" s="191"/>
    </row>
    <row r="995" ht="20.1" customHeight="1" spans="1:2">
      <c r="A995" s="86" t="s">
        <v>808</v>
      </c>
      <c r="B995" s="190">
        <f>SUM(B996:B1004)</f>
        <v>0</v>
      </c>
    </row>
    <row r="996" ht="20.1" customHeight="1" spans="1:2">
      <c r="A996" s="86" t="s">
        <v>648</v>
      </c>
      <c r="B996" s="191"/>
    </row>
    <row r="997" ht="20.1" customHeight="1" spans="1:2">
      <c r="A997" s="86" t="s">
        <v>649</v>
      </c>
      <c r="B997" s="191"/>
    </row>
    <row r="998" ht="20.1" customHeight="1" spans="1:2">
      <c r="A998" s="86" t="s">
        <v>650</v>
      </c>
      <c r="B998" s="191"/>
    </row>
    <row r="999" ht="20.1" customHeight="1" spans="1:2">
      <c r="A999" s="86" t="s">
        <v>809</v>
      </c>
      <c r="B999" s="191"/>
    </row>
    <row r="1000" ht="20.1" customHeight="1" spans="1:2">
      <c r="A1000" s="86" t="s">
        <v>810</v>
      </c>
      <c r="B1000" s="191"/>
    </row>
    <row r="1001" ht="20.1" customHeight="1" spans="1:2">
      <c r="A1001" s="86" t="s">
        <v>811</v>
      </c>
      <c r="B1001" s="191"/>
    </row>
    <row r="1002" ht="20.1" customHeight="1" spans="1:2">
      <c r="A1002" s="86" t="s">
        <v>812</v>
      </c>
      <c r="B1002" s="191"/>
    </row>
    <row r="1003" ht="20.1" customHeight="1" spans="1:2">
      <c r="A1003" s="86" t="s">
        <v>813</v>
      </c>
      <c r="B1003" s="191"/>
    </row>
    <row r="1004" ht="20.1" customHeight="1" spans="1:2">
      <c r="A1004" s="86" t="s">
        <v>814</v>
      </c>
      <c r="B1004" s="191"/>
    </row>
    <row r="1005" ht="20.1" customHeight="1" spans="1:2">
      <c r="A1005" s="86" t="s">
        <v>815</v>
      </c>
      <c r="B1005" s="190">
        <f>SUM(B1006:B1009)</f>
        <v>0</v>
      </c>
    </row>
    <row r="1006" ht="20.1" customHeight="1" spans="1:2">
      <c r="A1006" s="86" t="s">
        <v>816</v>
      </c>
      <c r="B1006" s="191"/>
    </row>
    <row r="1007" ht="20.1" customHeight="1" spans="1:2">
      <c r="A1007" s="86" t="s">
        <v>817</v>
      </c>
      <c r="B1007" s="191"/>
    </row>
    <row r="1008" ht="20.1" customHeight="1" spans="1:2">
      <c r="A1008" s="86" t="s">
        <v>818</v>
      </c>
      <c r="B1008" s="191"/>
    </row>
    <row r="1009" ht="20.1" customHeight="1" spans="1:2">
      <c r="A1009" s="86" t="s">
        <v>819</v>
      </c>
      <c r="B1009" s="191"/>
    </row>
    <row r="1010" ht="20.1" customHeight="1" spans="1:2">
      <c r="A1010" s="86" t="s">
        <v>820</v>
      </c>
      <c r="B1010" s="190">
        <f>SUM(B1011:B1016)</f>
        <v>0</v>
      </c>
    </row>
    <row r="1011" ht="20.1" customHeight="1" spans="1:2">
      <c r="A1011" s="86" t="s">
        <v>648</v>
      </c>
      <c r="B1011" s="191"/>
    </row>
    <row r="1012" ht="20.1" customHeight="1" spans="1:2">
      <c r="A1012" s="86" t="s">
        <v>649</v>
      </c>
      <c r="B1012" s="191"/>
    </row>
    <row r="1013" ht="20.1" customHeight="1" spans="1:2">
      <c r="A1013" s="86" t="s">
        <v>650</v>
      </c>
      <c r="B1013" s="191"/>
    </row>
    <row r="1014" ht="20.1" customHeight="1" spans="1:2">
      <c r="A1014" s="86" t="s">
        <v>806</v>
      </c>
      <c r="B1014" s="191"/>
    </row>
    <row r="1015" ht="20.1" customHeight="1" spans="1:2">
      <c r="A1015" s="86" t="s">
        <v>821</v>
      </c>
      <c r="B1015" s="191"/>
    </row>
    <row r="1016" ht="20.1" customHeight="1" spans="1:2">
      <c r="A1016" s="86" t="s">
        <v>822</v>
      </c>
      <c r="B1016" s="191"/>
    </row>
    <row r="1017" ht="20.1" customHeight="1" spans="1:2">
      <c r="A1017" s="86" t="s">
        <v>823</v>
      </c>
      <c r="B1017" s="190">
        <f>SUM(B1018:B1021)</f>
        <v>17</v>
      </c>
    </row>
    <row r="1018" ht="20.1" customHeight="1" spans="1:2">
      <c r="A1018" s="86" t="s">
        <v>824</v>
      </c>
      <c r="B1018" s="191"/>
    </row>
    <row r="1019" ht="20.1" customHeight="1" spans="1:2">
      <c r="A1019" s="86" t="s">
        <v>825</v>
      </c>
      <c r="B1019" s="191">
        <v>17</v>
      </c>
    </row>
    <row r="1020" ht="20.1" customHeight="1" spans="1:2">
      <c r="A1020" s="86" t="s">
        <v>826</v>
      </c>
      <c r="B1020" s="191"/>
    </row>
    <row r="1021" ht="20.1" customHeight="1" spans="1:2">
      <c r="A1021" s="86" t="s">
        <v>827</v>
      </c>
      <c r="B1021" s="191"/>
    </row>
    <row r="1022" ht="20.1" customHeight="1" spans="1:2">
      <c r="A1022" s="86" t="s">
        <v>828</v>
      </c>
      <c r="B1022" s="190">
        <f>SUM(B1023:B1024)</f>
        <v>0</v>
      </c>
    </row>
    <row r="1023" ht="20.1" customHeight="1" spans="1:2">
      <c r="A1023" s="86" t="s">
        <v>829</v>
      </c>
      <c r="B1023" s="191"/>
    </row>
    <row r="1024" ht="20.1" customHeight="1" spans="1:2">
      <c r="A1024" s="86" t="s">
        <v>830</v>
      </c>
      <c r="B1024" s="191"/>
    </row>
    <row r="1025" ht="20.1" customHeight="1" spans="1:2">
      <c r="A1025" s="86" t="s">
        <v>831</v>
      </c>
      <c r="B1025" s="190">
        <f>SUM(B1026,B1036,B1052,B1057,B1071,B1079,B1085,B1092,)</f>
        <v>222</v>
      </c>
    </row>
    <row r="1026" ht="20.1" customHeight="1" spans="1:2">
      <c r="A1026" s="86" t="s">
        <v>832</v>
      </c>
      <c r="B1026" s="190">
        <f>SUM(B1027:B1035)</f>
        <v>0</v>
      </c>
    </row>
    <row r="1027" ht="20.1" customHeight="1" spans="1:2">
      <c r="A1027" s="86" t="s">
        <v>648</v>
      </c>
      <c r="B1027" s="191"/>
    </row>
    <row r="1028" ht="20.1" customHeight="1" spans="1:2">
      <c r="A1028" s="86" t="s">
        <v>649</v>
      </c>
      <c r="B1028" s="191"/>
    </row>
    <row r="1029" ht="20.1" customHeight="1" spans="1:2">
      <c r="A1029" s="86" t="s">
        <v>650</v>
      </c>
      <c r="B1029" s="191"/>
    </row>
    <row r="1030" ht="20.1" customHeight="1" spans="1:2">
      <c r="A1030" s="86" t="s">
        <v>833</v>
      </c>
      <c r="B1030" s="191"/>
    </row>
    <row r="1031" ht="20.1" customHeight="1" spans="1:2">
      <c r="A1031" s="86" t="s">
        <v>834</v>
      </c>
      <c r="B1031" s="191"/>
    </row>
    <row r="1032" ht="20.1" customHeight="1" spans="1:2">
      <c r="A1032" s="86" t="s">
        <v>835</v>
      </c>
      <c r="B1032" s="191"/>
    </row>
    <row r="1033" ht="20.1" customHeight="1" spans="1:2">
      <c r="A1033" s="86" t="s">
        <v>836</v>
      </c>
      <c r="B1033" s="191"/>
    </row>
    <row r="1034" ht="20.1" customHeight="1" spans="1:2">
      <c r="A1034" s="86" t="s">
        <v>837</v>
      </c>
      <c r="B1034" s="191"/>
    </row>
    <row r="1035" ht="20.1" customHeight="1" spans="1:2">
      <c r="A1035" s="86" t="s">
        <v>838</v>
      </c>
      <c r="B1035" s="191"/>
    </row>
    <row r="1036" ht="20.1" customHeight="1" spans="1:2">
      <c r="A1036" s="86" t="s">
        <v>839</v>
      </c>
      <c r="B1036" s="190">
        <f>SUM(B1037:B1051)</f>
        <v>0</v>
      </c>
    </row>
    <row r="1037" ht="20.1" customHeight="1" spans="1:2">
      <c r="A1037" s="86" t="s">
        <v>648</v>
      </c>
      <c r="B1037" s="191"/>
    </row>
    <row r="1038" ht="20.1" customHeight="1" spans="1:2">
      <c r="A1038" s="86" t="s">
        <v>649</v>
      </c>
      <c r="B1038" s="191"/>
    </row>
    <row r="1039" ht="20.1" customHeight="1" spans="1:2">
      <c r="A1039" s="86" t="s">
        <v>650</v>
      </c>
      <c r="B1039" s="191"/>
    </row>
    <row r="1040" ht="20.1" customHeight="1" spans="1:2">
      <c r="A1040" s="86" t="s">
        <v>840</v>
      </c>
      <c r="B1040" s="191"/>
    </row>
    <row r="1041" ht="20.1" customHeight="1" spans="1:2">
      <c r="A1041" s="86" t="s">
        <v>841</v>
      </c>
      <c r="B1041" s="191"/>
    </row>
    <row r="1042" ht="20.1" customHeight="1" spans="1:2">
      <c r="A1042" s="86" t="s">
        <v>842</v>
      </c>
      <c r="B1042" s="191"/>
    </row>
    <row r="1043" ht="20.1" customHeight="1" spans="1:2">
      <c r="A1043" s="86" t="s">
        <v>843</v>
      </c>
      <c r="B1043" s="191"/>
    </row>
    <row r="1044" ht="20.1" customHeight="1" spans="1:2">
      <c r="A1044" s="86" t="s">
        <v>844</v>
      </c>
      <c r="B1044" s="191"/>
    </row>
    <row r="1045" ht="20.1" customHeight="1" spans="1:2">
      <c r="A1045" s="86" t="s">
        <v>845</v>
      </c>
      <c r="B1045" s="191"/>
    </row>
    <row r="1046" ht="20.1" customHeight="1" spans="1:2">
      <c r="A1046" s="86" t="s">
        <v>846</v>
      </c>
      <c r="B1046" s="191"/>
    </row>
    <row r="1047" ht="20.1" customHeight="1" spans="1:2">
      <c r="A1047" s="86" t="s">
        <v>847</v>
      </c>
      <c r="B1047" s="191"/>
    </row>
    <row r="1048" ht="20.1" customHeight="1" spans="1:2">
      <c r="A1048" s="86" t="s">
        <v>848</v>
      </c>
      <c r="B1048" s="191"/>
    </row>
    <row r="1049" ht="20.1" customHeight="1" spans="1:2">
      <c r="A1049" s="86" t="s">
        <v>849</v>
      </c>
      <c r="B1049" s="191"/>
    </row>
    <row r="1050" ht="20.1" customHeight="1" spans="1:2">
      <c r="A1050" s="86" t="s">
        <v>850</v>
      </c>
      <c r="B1050" s="191"/>
    </row>
    <row r="1051" ht="20.1" customHeight="1" spans="1:2">
      <c r="A1051" s="86" t="s">
        <v>851</v>
      </c>
      <c r="B1051" s="191"/>
    </row>
    <row r="1052" ht="20.1" customHeight="1" spans="1:2">
      <c r="A1052" s="86" t="s">
        <v>852</v>
      </c>
      <c r="B1052" s="190">
        <f>SUM(B1053:B1056)</f>
        <v>0</v>
      </c>
    </row>
    <row r="1053" ht="20.1" customHeight="1" spans="1:2">
      <c r="A1053" s="86" t="s">
        <v>648</v>
      </c>
      <c r="B1053" s="191"/>
    </row>
    <row r="1054" ht="20.1" customHeight="1" spans="1:2">
      <c r="A1054" s="86" t="s">
        <v>649</v>
      </c>
      <c r="B1054" s="191"/>
    </row>
    <row r="1055" ht="20.1" customHeight="1" spans="1:2">
      <c r="A1055" s="86" t="s">
        <v>650</v>
      </c>
      <c r="B1055" s="191"/>
    </row>
    <row r="1056" ht="20.1" customHeight="1" spans="1:2">
      <c r="A1056" s="86" t="s">
        <v>853</v>
      </c>
      <c r="B1056" s="191"/>
    </row>
    <row r="1057" ht="20.1" customHeight="1" spans="1:2">
      <c r="A1057" s="86" t="s">
        <v>854</v>
      </c>
      <c r="B1057" s="190">
        <f>SUM(B1058:B1070)</f>
        <v>0</v>
      </c>
    </row>
    <row r="1058" ht="20.1" customHeight="1" spans="1:2">
      <c r="A1058" s="86" t="s">
        <v>648</v>
      </c>
      <c r="B1058" s="191"/>
    </row>
    <row r="1059" ht="20.1" customHeight="1" spans="1:2">
      <c r="A1059" s="86" t="s">
        <v>649</v>
      </c>
      <c r="B1059" s="191"/>
    </row>
    <row r="1060" ht="20.1" customHeight="1" spans="1:2">
      <c r="A1060" s="86" t="s">
        <v>650</v>
      </c>
      <c r="B1060" s="191"/>
    </row>
    <row r="1061" ht="20.1" customHeight="1" spans="1:2">
      <c r="A1061" s="86" t="s">
        <v>855</v>
      </c>
      <c r="B1061" s="191"/>
    </row>
    <row r="1062" ht="20.1" customHeight="1" spans="1:2">
      <c r="A1062" s="86" t="s">
        <v>856</v>
      </c>
      <c r="B1062" s="191"/>
    </row>
    <row r="1063" ht="20.1" customHeight="1" spans="1:2">
      <c r="A1063" s="86" t="s">
        <v>857</v>
      </c>
      <c r="B1063" s="191"/>
    </row>
    <row r="1064" ht="20.1" customHeight="1" spans="1:2">
      <c r="A1064" s="86" t="s">
        <v>858</v>
      </c>
      <c r="B1064" s="191"/>
    </row>
    <row r="1065" ht="20.1" customHeight="1" spans="1:2">
      <c r="A1065" s="86" t="s">
        <v>859</v>
      </c>
      <c r="B1065" s="191"/>
    </row>
    <row r="1066" ht="20.1" customHeight="1" spans="1:2">
      <c r="A1066" s="86" t="s">
        <v>860</v>
      </c>
      <c r="B1066" s="191"/>
    </row>
    <row r="1067" ht="20.1" customHeight="1" spans="1:2">
      <c r="A1067" s="86" t="s">
        <v>861</v>
      </c>
      <c r="B1067" s="191"/>
    </row>
    <row r="1068" ht="20.1" customHeight="1" spans="1:2">
      <c r="A1068" s="86" t="s">
        <v>806</v>
      </c>
      <c r="B1068" s="191"/>
    </row>
    <row r="1069" ht="20.1" customHeight="1" spans="1:2">
      <c r="A1069" s="86" t="s">
        <v>862</v>
      </c>
      <c r="B1069" s="191"/>
    </row>
    <row r="1070" ht="20.1" customHeight="1" spans="1:2">
      <c r="A1070" s="86" t="s">
        <v>863</v>
      </c>
      <c r="B1070" s="191"/>
    </row>
    <row r="1071" ht="20.1" customHeight="1" spans="1:2">
      <c r="A1071" s="86" t="s">
        <v>864</v>
      </c>
      <c r="B1071" s="190">
        <f>SUM(B1072:B1078)</f>
        <v>222</v>
      </c>
    </row>
    <row r="1072" ht="20.1" customHeight="1" spans="1:2">
      <c r="A1072" s="86" t="s">
        <v>648</v>
      </c>
      <c r="B1072" s="191">
        <v>178</v>
      </c>
    </row>
    <row r="1073" ht="20.1" customHeight="1" spans="1:2">
      <c r="A1073" s="86" t="s">
        <v>649</v>
      </c>
      <c r="B1073" s="191"/>
    </row>
    <row r="1074" ht="20.1" customHeight="1" spans="1:2">
      <c r="A1074" s="86" t="s">
        <v>650</v>
      </c>
      <c r="B1074" s="191"/>
    </row>
    <row r="1075" ht="20.1" customHeight="1" spans="1:2">
      <c r="A1075" s="86" t="s">
        <v>865</v>
      </c>
      <c r="B1075" s="191"/>
    </row>
    <row r="1076" ht="20.1" customHeight="1" spans="1:2">
      <c r="A1076" s="86" t="s">
        <v>866</v>
      </c>
      <c r="B1076" s="191"/>
    </row>
    <row r="1077" ht="20.1" customHeight="1" spans="1:2">
      <c r="A1077" s="86" t="s">
        <v>867</v>
      </c>
      <c r="B1077" s="191"/>
    </row>
    <row r="1078" ht="20.1" customHeight="1" spans="1:2">
      <c r="A1078" s="86" t="s">
        <v>868</v>
      </c>
      <c r="B1078" s="191">
        <v>44</v>
      </c>
    </row>
    <row r="1079" ht="20.1" customHeight="1" spans="1:2">
      <c r="A1079" s="86" t="s">
        <v>869</v>
      </c>
      <c r="B1079" s="190">
        <f>SUM(B1080:B1084)</f>
        <v>0</v>
      </c>
    </row>
    <row r="1080" ht="20.1" customHeight="1" spans="1:2">
      <c r="A1080" s="86" t="s">
        <v>648</v>
      </c>
      <c r="B1080" s="191"/>
    </row>
    <row r="1081" ht="20.1" customHeight="1" spans="1:2">
      <c r="A1081" s="86" t="s">
        <v>649</v>
      </c>
      <c r="B1081" s="191"/>
    </row>
    <row r="1082" ht="19.5" customHeight="1" spans="1:2">
      <c r="A1082" s="86" t="s">
        <v>650</v>
      </c>
      <c r="B1082" s="191"/>
    </row>
    <row r="1083" ht="20.1" customHeight="1" spans="1:2">
      <c r="A1083" s="86" t="s">
        <v>870</v>
      </c>
      <c r="B1083" s="191"/>
    </row>
    <row r="1084" ht="20.1" customHeight="1" spans="1:2">
      <c r="A1084" s="86" t="s">
        <v>871</v>
      </c>
      <c r="B1084" s="191"/>
    </row>
    <row r="1085" ht="20.1" customHeight="1" spans="1:2">
      <c r="A1085" s="86" t="s">
        <v>872</v>
      </c>
      <c r="B1085" s="190">
        <f>SUM(B1086:B1091)</f>
        <v>0</v>
      </c>
    </row>
    <row r="1086" ht="20.1" customHeight="1" spans="1:2">
      <c r="A1086" s="86" t="s">
        <v>648</v>
      </c>
      <c r="B1086" s="191"/>
    </row>
    <row r="1087" ht="20.1" customHeight="1" spans="1:2">
      <c r="A1087" s="86" t="s">
        <v>649</v>
      </c>
      <c r="B1087" s="191"/>
    </row>
    <row r="1088" ht="20.1" customHeight="1" spans="1:2">
      <c r="A1088" s="86" t="s">
        <v>650</v>
      </c>
      <c r="B1088" s="191"/>
    </row>
    <row r="1089" ht="20.1" customHeight="1" spans="1:2">
      <c r="A1089" s="86" t="s">
        <v>873</v>
      </c>
      <c r="B1089" s="191"/>
    </row>
    <row r="1090" ht="20.1" customHeight="1" spans="1:2">
      <c r="A1090" s="86" t="s">
        <v>874</v>
      </c>
      <c r="B1090" s="191"/>
    </row>
    <row r="1091" ht="20.1" customHeight="1" spans="1:2">
      <c r="A1091" s="86" t="s">
        <v>875</v>
      </c>
      <c r="B1091" s="191"/>
    </row>
    <row r="1092" ht="20.1" customHeight="1" spans="1:2">
      <c r="A1092" s="86" t="s">
        <v>876</v>
      </c>
      <c r="B1092" s="190">
        <f>SUM(B1093:B1098)</f>
        <v>0</v>
      </c>
    </row>
    <row r="1093" ht="20.1" customHeight="1" spans="1:2">
      <c r="A1093" s="86" t="s">
        <v>877</v>
      </c>
      <c r="B1093" s="191"/>
    </row>
    <row r="1094" ht="20.1" customHeight="1" spans="1:2">
      <c r="A1094" s="86" t="s">
        <v>878</v>
      </c>
      <c r="B1094" s="191"/>
    </row>
    <row r="1095" ht="20.1" customHeight="1" spans="1:2">
      <c r="A1095" s="86" t="s">
        <v>879</v>
      </c>
      <c r="B1095" s="191"/>
    </row>
    <row r="1096" ht="20.1" customHeight="1" spans="1:2">
      <c r="A1096" s="86" t="s">
        <v>880</v>
      </c>
      <c r="B1096" s="191"/>
    </row>
    <row r="1097" ht="20.1" customHeight="1" spans="1:2">
      <c r="A1097" s="86" t="s">
        <v>881</v>
      </c>
      <c r="B1097" s="191"/>
    </row>
    <row r="1098" ht="20.1" customHeight="1" spans="1:2">
      <c r="A1098" s="86" t="s">
        <v>882</v>
      </c>
      <c r="B1098" s="191"/>
    </row>
    <row r="1099" ht="20.1" customHeight="1" spans="1:2">
      <c r="A1099" s="86" t="s">
        <v>883</v>
      </c>
      <c r="B1099" s="190">
        <f>SUM(B1100,B1110,B1117,B1123,)</f>
        <v>19</v>
      </c>
    </row>
    <row r="1100" ht="20.1" customHeight="1" spans="1:2">
      <c r="A1100" s="86" t="s">
        <v>884</v>
      </c>
      <c r="B1100" s="190">
        <f>SUM(B1101:B1109)</f>
        <v>3</v>
      </c>
    </row>
    <row r="1101" ht="20.1" customHeight="1" spans="1:2">
      <c r="A1101" s="86" t="s">
        <v>648</v>
      </c>
      <c r="B1101" s="191"/>
    </row>
    <row r="1102" ht="20.1" customHeight="1" spans="1:2">
      <c r="A1102" s="86" t="s">
        <v>649</v>
      </c>
      <c r="B1102" s="191"/>
    </row>
    <row r="1103" ht="20.1" customHeight="1" spans="1:2">
      <c r="A1103" s="86" t="s">
        <v>650</v>
      </c>
      <c r="B1103" s="191"/>
    </row>
    <row r="1104" ht="20.1" customHeight="1" spans="1:2">
      <c r="A1104" s="86" t="s">
        <v>885</v>
      </c>
      <c r="B1104" s="191"/>
    </row>
    <row r="1105" ht="20.1" customHeight="1" spans="1:2">
      <c r="A1105" s="86" t="s">
        <v>886</v>
      </c>
      <c r="B1105" s="191"/>
    </row>
    <row r="1106" ht="20.1" customHeight="1" spans="1:2">
      <c r="A1106" s="86" t="s">
        <v>887</v>
      </c>
      <c r="B1106" s="191"/>
    </row>
    <row r="1107" ht="20.1" customHeight="1" spans="1:2">
      <c r="A1107" s="86" t="s">
        <v>888</v>
      </c>
      <c r="B1107" s="191"/>
    </row>
    <row r="1108" ht="20.1" customHeight="1" spans="1:2">
      <c r="A1108" s="86" t="s">
        <v>668</v>
      </c>
      <c r="B1108" s="191"/>
    </row>
    <row r="1109" ht="20.1" customHeight="1" spans="1:2">
      <c r="A1109" s="86" t="s">
        <v>889</v>
      </c>
      <c r="B1109" s="191">
        <v>3</v>
      </c>
    </row>
    <row r="1110" ht="20.1" customHeight="1" spans="1:2">
      <c r="A1110" s="86" t="s">
        <v>890</v>
      </c>
      <c r="B1110" s="190">
        <f>SUM(B1111:B1116)</f>
        <v>0</v>
      </c>
    </row>
    <row r="1111" ht="20.1" customHeight="1" spans="1:2">
      <c r="A1111" s="86" t="s">
        <v>648</v>
      </c>
      <c r="B1111" s="191"/>
    </row>
    <row r="1112" ht="20.1" customHeight="1" spans="1:2">
      <c r="A1112" s="86" t="s">
        <v>649</v>
      </c>
      <c r="B1112" s="191"/>
    </row>
    <row r="1113" ht="20.1" customHeight="1" spans="1:2">
      <c r="A1113" s="86" t="s">
        <v>650</v>
      </c>
      <c r="B1113" s="191"/>
    </row>
    <row r="1114" ht="20.1" customHeight="1" spans="1:2">
      <c r="A1114" s="86" t="s">
        <v>891</v>
      </c>
      <c r="B1114" s="191"/>
    </row>
    <row r="1115" ht="20.1" customHeight="1" spans="1:2">
      <c r="A1115" s="86" t="s">
        <v>892</v>
      </c>
      <c r="B1115" s="191"/>
    </row>
    <row r="1116" ht="20.1" customHeight="1" spans="1:2">
      <c r="A1116" s="86" t="s">
        <v>893</v>
      </c>
      <c r="B1116" s="191"/>
    </row>
    <row r="1117" ht="20.1" customHeight="1" spans="1:2">
      <c r="A1117" s="86" t="s">
        <v>894</v>
      </c>
      <c r="B1117" s="190">
        <f>SUM(B1118:B1122)</f>
        <v>4</v>
      </c>
    </row>
    <row r="1118" ht="20.1" customHeight="1" spans="1:2">
      <c r="A1118" s="86" t="s">
        <v>648</v>
      </c>
      <c r="B1118" s="191"/>
    </row>
    <row r="1119" ht="20.1" customHeight="1" spans="1:2">
      <c r="A1119" s="86" t="s">
        <v>649</v>
      </c>
      <c r="B1119" s="191"/>
    </row>
    <row r="1120" ht="20.1" customHeight="1" spans="1:2">
      <c r="A1120" s="86" t="s">
        <v>650</v>
      </c>
      <c r="B1120" s="191"/>
    </row>
    <row r="1121" ht="20.1" customHeight="1" spans="1:2">
      <c r="A1121" s="86" t="s">
        <v>895</v>
      </c>
      <c r="B1121" s="191"/>
    </row>
    <row r="1122" ht="20.1" customHeight="1" spans="1:2">
      <c r="A1122" s="86" t="s">
        <v>896</v>
      </c>
      <c r="B1122" s="191">
        <v>4</v>
      </c>
    </row>
    <row r="1123" ht="20.1" customHeight="1" spans="1:2">
      <c r="A1123" s="86" t="s">
        <v>897</v>
      </c>
      <c r="B1123" s="190">
        <f>SUM(B1124:B1125)</f>
        <v>12</v>
      </c>
    </row>
    <row r="1124" ht="20.1" customHeight="1" spans="1:2">
      <c r="A1124" s="86" t="s">
        <v>898</v>
      </c>
      <c r="B1124" s="191"/>
    </row>
    <row r="1125" ht="20.1" customHeight="1" spans="1:2">
      <c r="A1125" s="86" t="s">
        <v>899</v>
      </c>
      <c r="B1125" s="191">
        <v>12</v>
      </c>
    </row>
    <row r="1126" ht="20.1" customHeight="1" spans="1:2">
      <c r="A1126" s="86" t="s">
        <v>900</v>
      </c>
      <c r="B1126" s="190">
        <f>SUM(B1127,B1134,B1140,)</f>
        <v>154</v>
      </c>
    </row>
    <row r="1127" ht="20.1" customHeight="1" spans="1:2">
      <c r="A1127" s="86" t="s">
        <v>901</v>
      </c>
      <c r="B1127" s="190">
        <f>SUM(B1128:B1133)</f>
        <v>30</v>
      </c>
    </row>
    <row r="1128" ht="20.1" customHeight="1" spans="1:2">
      <c r="A1128" s="86" t="s">
        <v>648</v>
      </c>
      <c r="B1128" s="191">
        <v>30</v>
      </c>
    </row>
    <row r="1129" ht="20.1" customHeight="1" spans="1:2">
      <c r="A1129" s="86" t="s">
        <v>649</v>
      </c>
      <c r="B1129" s="191"/>
    </row>
    <row r="1130" ht="20.1" customHeight="1" spans="1:2">
      <c r="A1130" s="86" t="s">
        <v>650</v>
      </c>
      <c r="B1130" s="191"/>
    </row>
    <row r="1131" ht="20.1" customHeight="1" spans="1:2">
      <c r="A1131" s="86" t="s">
        <v>902</v>
      </c>
      <c r="B1131" s="191"/>
    </row>
    <row r="1132" ht="20.1" customHeight="1" spans="1:2">
      <c r="A1132" s="86" t="s">
        <v>668</v>
      </c>
      <c r="B1132" s="191"/>
    </row>
    <row r="1133" ht="20.1" customHeight="1" spans="1:2">
      <c r="A1133" s="86" t="s">
        <v>903</v>
      </c>
      <c r="B1133" s="191"/>
    </row>
    <row r="1134" ht="20.1" customHeight="1" spans="1:2">
      <c r="A1134" s="86" t="s">
        <v>904</v>
      </c>
      <c r="B1134" s="190">
        <f>SUM(B1135:B1139)</f>
        <v>0</v>
      </c>
    </row>
    <row r="1135" ht="20.1" customHeight="1" spans="1:2">
      <c r="A1135" s="86" t="s">
        <v>905</v>
      </c>
      <c r="B1135" s="191"/>
    </row>
    <row r="1136" ht="20.1" customHeight="1" spans="1:2">
      <c r="A1136" s="86" t="s">
        <v>906</v>
      </c>
      <c r="B1136" s="191"/>
    </row>
    <row r="1137" ht="20.1" customHeight="1" spans="1:2">
      <c r="A1137" s="86" t="s">
        <v>907</v>
      </c>
      <c r="B1137" s="191"/>
    </row>
    <row r="1138" ht="20.1" customHeight="1" spans="1:2">
      <c r="A1138" s="86" t="s">
        <v>908</v>
      </c>
      <c r="B1138" s="191"/>
    </row>
    <row r="1139" ht="20.1" customHeight="1" spans="1:2">
      <c r="A1139" s="86" t="s">
        <v>909</v>
      </c>
      <c r="B1139" s="191"/>
    </row>
    <row r="1140" ht="20.1" customHeight="1" spans="1:2">
      <c r="A1140" s="86" t="s">
        <v>910</v>
      </c>
      <c r="B1140" s="191">
        <v>124</v>
      </c>
    </row>
    <row r="1141" ht="20.1" customHeight="1" spans="1:2">
      <c r="A1141" s="86" t="s">
        <v>911</v>
      </c>
      <c r="B1141" s="190">
        <f>SUM(B1142:B1150)</f>
        <v>0</v>
      </c>
    </row>
    <row r="1142" ht="20.1" customHeight="1" spans="1:2">
      <c r="A1142" s="86" t="s">
        <v>912</v>
      </c>
      <c r="B1142" s="191"/>
    </row>
    <row r="1143" ht="20.1" customHeight="1" spans="1:2">
      <c r="A1143" s="86" t="s">
        <v>913</v>
      </c>
      <c r="B1143" s="191"/>
    </row>
    <row r="1144" ht="20.1" customHeight="1" spans="1:2">
      <c r="A1144" s="86" t="s">
        <v>914</v>
      </c>
      <c r="B1144" s="191"/>
    </row>
    <row r="1145" ht="20.1" customHeight="1" spans="1:2">
      <c r="A1145" s="86" t="s">
        <v>915</v>
      </c>
      <c r="B1145" s="191"/>
    </row>
    <row r="1146" ht="20.1" customHeight="1" spans="1:2">
      <c r="A1146" s="86" t="s">
        <v>916</v>
      </c>
      <c r="B1146" s="191"/>
    </row>
    <row r="1147" ht="20.1" customHeight="1" spans="1:2">
      <c r="A1147" s="86" t="s">
        <v>667</v>
      </c>
      <c r="B1147" s="191"/>
    </row>
    <row r="1148" ht="20.1" customHeight="1" spans="1:2">
      <c r="A1148" s="86" t="s">
        <v>917</v>
      </c>
      <c r="B1148" s="191"/>
    </row>
    <row r="1149" ht="20.1" customHeight="1" spans="1:2">
      <c r="A1149" s="86" t="s">
        <v>918</v>
      </c>
      <c r="B1149" s="191"/>
    </row>
    <row r="1150" ht="20.1" customHeight="1" spans="1:2">
      <c r="A1150" s="86" t="s">
        <v>919</v>
      </c>
      <c r="B1150" s="191"/>
    </row>
    <row r="1151" ht="20.1" customHeight="1" spans="1:2">
      <c r="A1151" s="86" t="s">
        <v>920</v>
      </c>
      <c r="B1151" s="190">
        <f>SUM(B1152,B1172,B1191,B1200,B1213,B1228,)</f>
        <v>0</v>
      </c>
    </row>
    <row r="1152" ht="20.1" customHeight="1" spans="1:2">
      <c r="A1152" s="86" t="s">
        <v>921</v>
      </c>
      <c r="B1152" s="190">
        <f>SUM(B1153:B1171)</f>
        <v>0</v>
      </c>
    </row>
    <row r="1153" ht="20.1" customHeight="1" spans="1:2">
      <c r="A1153" s="86" t="s">
        <v>648</v>
      </c>
      <c r="B1153" s="191"/>
    </row>
    <row r="1154" ht="20.1" customHeight="1" spans="1:2">
      <c r="A1154" s="86" t="s">
        <v>649</v>
      </c>
      <c r="B1154" s="191"/>
    </row>
    <row r="1155" ht="20.1" customHeight="1" spans="1:2">
      <c r="A1155" s="86" t="s">
        <v>650</v>
      </c>
      <c r="B1155" s="191"/>
    </row>
    <row r="1156" ht="20.1" customHeight="1" spans="1:2">
      <c r="A1156" s="86" t="s">
        <v>922</v>
      </c>
      <c r="B1156" s="191"/>
    </row>
    <row r="1157" ht="20.1" customHeight="1" spans="1:2">
      <c r="A1157" s="86" t="s">
        <v>923</v>
      </c>
      <c r="B1157" s="191"/>
    </row>
    <row r="1158" ht="20.1" customHeight="1" spans="1:2">
      <c r="A1158" s="86" t="s">
        <v>924</v>
      </c>
      <c r="B1158" s="191"/>
    </row>
    <row r="1159" ht="20.1" customHeight="1" spans="1:2">
      <c r="A1159" s="86" t="s">
        <v>925</v>
      </c>
      <c r="B1159" s="191"/>
    </row>
    <row r="1160" ht="20.1" customHeight="1" spans="1:2">
      <c r="A1160" s="86" t="s">
        <v>926</v>
      </c>
      <c r="B1160" s="191"/>
    </row>
    <row r="1161" ht="20.1" customHeight="1" spans="1:2">
      <c r="A1161" s="86" t="s">
        <v>927</v>
      </c>
      <c r="B1161" s="191"/>
    </row>
    <row r="1162" ht="20.1" customHeight="1" spans="1:2">
      <c r="A1162" s="86" t="s">
        <v>928</v>
      </c>
      <c r="B1162" s="191"/>
    </row>
    <row r="1163" ht="20.1" customHeight="1" spans="1:2">
      <c r="A1163" s="86" t="s">
        <v>929</v>
      </c>
      <c r="B1163" s="191"/>
    </row>
    <row r="1164" ht="20.1" customHeight="1" spans="1:2">
      <c r="A1164" s="86" t="s">
        <v>930</v>
      </c>
      <c r="B1164" s="191"/>
    </row>
    <row r="1165" ht="20.1" customHeight="1" spans="1:2">
      <c r="A1165" s="86" t="s">
        <v>931</v>
      </c>
      <c r="B1165" s="191"/>
    </row>
    <row r="1166" ht="20.1" customHeight="1" spans="1:2">
      <c r="A1166" s="86" t="s">
        <v>932</v>
      </c>
      <c r="B1166" s="191"/>
    </row>
    <row r="1167" ht="20.1" customHeight="1" spans="1:2">
      <c r="A1167" s="86" t="s">
        <v>933</v>
      </c>
      <c r="B1167" s="191"/>
    </row>
    <row r="1168" ht="20.1" customHeight="1" spans="1:2">
      <c r="A1168" s="86" t="s">
        <v>934</v>
      </c>
      <c r="B1168" s="191"/>
    </row>
    <row r="1169" ht="20.1" customHeight="1" spans="1:2">
      <c r="A1169" s="86" t="s">
        <v>935</v>
      </c>
      <c r="B1169" s="191"/>
    </row>
    <row r="1170" ht="20.1" customHeight="1" spans="1:2">
      <c r="A1170" s="86" t="s">
        <v>668</v>
      </c>
      <c r="B1170" s="191"/>
    </row>
    <row r="1171" ht="20.1" customHeight="1" spans="1:2">
      <c r="A1171" s="86" t="s">
        <v>936</v>
      </c>
      <c r="B1171" s="191"/>
    </row>
    <row r="1172" ht="20.1" customHeight="1" spans="1:2">
      <c r="A1172" s="86" t="s">
        <v>937</v>
      </c>
      <c r="B1172" s="190">
        <f>SUM(B1173:B1190)</f>
        <v>0</v>
      </c>
    </row>
    <row r="1173" ht="20.1" customHeight="1" spans="1:2">
      <c r="A1173" s="86" t="s">
        <v>648</v>
      </c>
      <c r="B1173" s="191"/>
    </row>
    <row r="1174" ht="20.1" customHeight="1" spans="1:2">
      <c r="A1174" s="86" t="s">
        <v>649</v>
      </c>
      <c r="B1174" s="191"/>
    </row>
    <row r="1175" ht="20.1" customHeight="1" spans="1:2">
      <c r="A1175" s="86" t="s">
        <v>650</v>
      </c>
      <c r="B1175" s="191"/>
    </row>
    <row r="1176" ht="20.1" customHeight="1" spans="1:2">
      <c r="A1176" s="86" t="s">
        <v>938</v>
      </c>
      <c r="B1176" s="191"/>
    </row>
    <row r="1177" ht="20.1" customHeight="1" spans="1:2">
      <c r="A1177" s="86" t="s">
        <v>939</v>
      </c>
      <c r="B1177" s="191"/>
    </row>
    <row r="1178" ht="20.1" customHeight="1" spans="1:2">
      <c r="A1178" s="86" t="s">
        <v>940</v>
      </c>
      <c r="B1178" s="191"/>
    </row>
    <row r="1179" ht="20.1" customHeight="1" spans="1:2">
      <c r="A1179" s="86" t="s">
        <v>941</v>
      </c>
      <c r="B1179" s="191"/>
    </row>
    <row r="1180" ht="20.1" customHeight="1" spans="1:2">
      <c r="A1180" s="86" t="s">
        <v>942</v>
      </c>
      <c r="B1180" s="191"/>
    </row>
    <row r="1181" ht="20.1" customHeight="1" spans="1:2">
      <c r="A1181" s="86" t="s">
        <v>943</v>
      </c>
      <c r="B1181" s="191"/>
    </row>
    <row r="1182" ht="20.1" customHeight="1" spans="1:2">
      <c r="A1182" s="86" t="s">
        <v>944</v>
      </c>
      <c r="B1182" s="191"/>
    </row>
    <row r="1183" ht="20.1" customHeight="1" spans="1:2">
      <c r="A1183" s="86" t="s">
        <v>945</v>
      </c>
      <c r="B1183" s="191"/>
    </row>
    <row r="1184" ht="20.1" customHeight="1" spans="1:2">
      <c r="A1184" s="86" t="s">
        <v>946</v>
      </c>
      <c r="B1184" s="191"/>
    </row>
    <row r="1185" ht="20.1" customHeight="1" spans="1:2">
      <c r="A1185" s="86" t="s">
        <v>947</v>
      </c>
      <c r="B1185" s="191"/>
    </row>
    <row r="1186" ht="20.1" customHeight="1" spans="1:2">
      <c r="A1186" s="86" t="s">
        <v>948</v>
      </c>
      <c r="B1186" s="191"/>
    </row>
    <row r="1187" ht="20.1" customHeight="1" spans="1:2">
      <c r="A1187" s="86" t="s">
        <v>949</v>
      </c>
      <c r="B1187" s="191"/>
    </row>
    <row r="1188" ht="20.1" customHeight="1" spans="1:2">
      <c r="A1188" s="86" t="s">
        <v>950</v>
      </c>
      <c r="B1188" s="191"/>
    </row>
    <row r="1189" ht="20.1" customHeight="1" spans="1:2">
      <c r="A1189" s="86" t="s">
        <v>668</v>
      </c>
      <c r="B1189" s="191"/>
    </row>
    <row r="1190" ht="20.1" customHeight="1" spans="1:2">
      <c r="A1190" s="86" t="s">
        <v>951</v>
      </c>
      <c r="B1190" s="191"/>
    </row>
    <row r="1191" ht="20.1" customHeight="1" spans="1:2">
      <c r="A1191" s="86" t="s">
        <v>952</v>
      </c>
      <c r="B1191" s="190">
        <f>SUM(B1192:B1199)</f>
        <v>0</v>
      </c>
    </row>
    <row r="1192" ht="20.1" customHeight="1" spans="1:2">
      <c r="A1192" s="86" t="s">
        <v>648</v>
      </c>
      <c r="B1192" s="191"/>
    </row>
    <row r="1193" ht="20.1" customHeight="1" spans="1:2">
      <c r="A1193" s="86" t="s">
        <v>649</v>
      </c>
      <c r="B1193" s="191"/>
    </row>
    <row r="1194" ht="20.1" customHeight="1" spans="1:2">
      <c r="A1194" s="86" t="s">
        <v>650</v>
      </c>
      <c r="B1194" s="191"/>
    </row>
    <row r="1195" ht="20.1" customHeight="1" spans="1:2">
      <c r="A1195" s="86" t="s">
        <v>953</v>
      </c>
      <c r="B1195" s="191"/>
    </row>
    <row r="1196" ht="20.1" customHeight="1" spans="1:2">
      <c r="A1196" s="86" t="s">
        <v>954</v>
      </c>
      <c r="B1196" s="191"/>
    </row>
    <row r="1197" ht="20.1" customHeight="1" spans="1:2">
      <c r="A1197" s="86" t="s">
        <v>955</v>
      </c>
      <c r="B1197" s="191"/>
    </row>
    <row r="1198" ht="20.1" customHeight="1" spans="1:2">
      <c r="A1198" s="86" t="s">
        <v>668</v>
      </c>
      <c r="B1198" s="191"/>
    </row>
    <row r="1199" ht="20.1" customHeight="1" spans="1:2">
      <c r="A1199" s="86" t="s">
        <v>956</v>
      </c>
      <c r="B1199" s="191"/>
    </row>
    <row r="1200" ht="20.1" customHeight="1" spans="1:2">
      <c r="A1200" s="86" t="s">
        <v>957</v>
      </c>
      <c r="B1200" s="190">
        <f>SUM(B1201:B1212)</f>
        <v>0</v>
      </c>
    </row>
    <row r="1201" ht="20.1" customHeight="1" spans="1:2">
      <c r="A1201" s="86" t="s">
        <v>648</v>
      </c>
      <c r="B1201" s="191"/>
    </row>
    <row r="1202" ht="20.1" customHeight="1" spans="1:2">
      <c r="A1202" s="86" t="s">
        <v>649</v>
      </c>
      <c r="B1202" s="191"/>
    </row>
    <row r="1203" ht="20.1" customHeight="1" spans="1:2">
      <c r="A1203" s="86" t="s">
        <v>650</v>
      </c>
      <c r="B1203" s="191"/>
    </row>
    <row r="1204" ht="20.1" customHeight="1" spans="1:2">
      <c r="A1204" s="86" t="s">
        <v>958</v>
      </c>
      <c r="B1204" s="191"/>
    </row>
    <row r="1205" ht="20.1" customHeight="1" spans="1:2">
      <c r="A1205" s="86" t="s">
        <v>959</v>
      </c>
      <c r="B1205" s="191"/>
    </row>
    <row r="1206" ht="20.1" customHeight="1" spans="1:2">
      <c r="A1206" s="86" t="s">
        <v>960</v>
      </c>
      <c r="B1206" s="191"/>
    </row>
    <row r="1207" ht="20.1" customHeight="1" spans="1:2">
      <c r="A1207" s="86" t="s">
        <v>961</v>
      </c>
      <c r="B1207" s="191"/>
    </row>
    <row r="1208" ht="20.1" customHeight="1" spans="1:2">
      <c r="A1208" s="86" t="s">
        <v>962</v>
      </c>
      <c r="B1208" s="191"/>
    </row>
    <row r="1209" ht="20.1" customHeight="1" spans="1:2">
      <c r="A1209" s="86" t="s">
        <v>963</v>
      </c>
      <c r="B1209" s="191"/>
    </row>
    <row r="1210" ht="20.1" customHeight="1" spans="1:2">
      <c r="A1210" s="86" t="s">
        <v>964</v>
      </c>
      <c r="B1210" s="191"/>
    </row>
    <row r="1211" ht="20.1" customHeight="1" spans="1:2">
      <c r="A1211" s="86" t="s">
        <v>965</v>
      </c>
      <c r="B1211" s="191"/>
    </row>
    <row r="1212" ht="20.1" customHeight="1" spans="1:2">
      <c r="A1212" s="86" t="s">
        <v>966</v>
      </c>
      <c r="B1212" s="191"/>
    </row>
    <row r="1213" ht="20.1" customHeight="1" spans="1:2">
      <c r="A1213" s="86" t="s">
        <v>967</v>
      </c>
      <c r="B1213" s="190">
        <f>SUM(B1214:B1227)</f>
        <v>0</v>
      </c>
    </row>
    <row r="1214" ht="20.1" customHeight="1" spans="1:2">
      <c r="A1214" s="86" t="s">
        <v>648</v>
      </c>
      <c r="B1214" s="191"/>
    </row>
    <row r="1215" ht="20.1" customHeight="1" spans="1:2">
      <c r="A1215" s="86" t="s">
        <v>649</v>
      </c>
      <c r="B1215" s="191"/>
    </row>
    <row r="1216" ht="20.1" customHeight="1" spans="1:2">
      <c r="A1216" s="86" t="s">
        <v>650</v>
      </c>
      <c r="B1216" s="191"/>
    </row>
    <row r="1217" ht="20.1" customHeight="1" spans="1:2">
      <c r="A1217" s="86" t="s">
        <v>968</v>
      </c>
      <c r="B1217" s="191"/>
    </row>
    <row r="1218" ht="20.1" customHeight="1" spans="1:2">
      <c r="A1218" s="86" t="s">
        <v>969</v>
      </c>
      <c r="B1218" s="191"/>
    </row>
    <row r="1219" ht="20.1" customHeight="1" spans="1:2">
      <c r="A1219" s="86" t="s">
        <v>970</v>
      </c>
      <c r="B1219" s="191"/>
    </row>
    <row r="1220" ht="20.1" customHeight="1" spans="1:2">
      <c r="A1220" s="86" t="s">
        <v>971</v>
      </c>
      <c r="B1220" s="191"/>
    </row>
    <row r="1221" ht="20.1" customHeight="1" spans="1:2">
      <c r="A1221" s="86" t="s">
        <v>972</v>
      </c>
      <c r="B1221" s="191"/>
    </row>
    <row r="1222" ht="20.1" customHeight="1" spans="1:2">
      <c r="A1222" s="86" t="s">
        <v>973</v>
      </c>
      <c r="B1222" s="191"/>
    </row>
    <row r="1223" ht="20.1" customHeight="1" spans="1:2">
      <c r="A1223" s="86" t="s">
        <v>974</v>
      </c>
      <c r="B1223" s="191"/>
    </row>
    <row r="1224" ht="20.1" customHeight="1" spans="1:2">
      <c r="A1224" s="86" t="s">
        <v>975</v>
      </c>
      <c r="B1224" s="191"/>
    </row>
    <row r="1225" ht="20.1" customHeight="1" spans="1:2">
      <c r="A1225" s="86" t="s">
        <v>976</v>
      </c>
      <c r="B1225" s="191"/>
    </row>
    <row r="1226" ht="20.1" customHeight="1" spans="1:2">
      <c r="A1226" s="86" t="s">
        <v>977</v>
      </c>
      <c r="B1226" s="191"/>
    </row>
    <row r="1227" ht="20.1" customHeight="1" spans="1:2">
      <c r="A1227" s="86" t="s">
        <v>978</v>
      </c>
      <c r="B1227" s="191"/>
    </row>
    <row r="1228" ht="20.1" customHeight="1" spans="1:2">
      <c r="A1228" s="86" t="s">
        <v>979</v>
      </c>
      <c r="B1228" s="191"/>
    </row>
    <row r="1229" ht="20.1" customHeight="1" spans="1:2">
      <c r="A1229" s="86" t="s">
        <v>980</v>
      </c>
      <c r="B1229" s="190">
        <f>SUM(B1230,B1239,B1243,)</f>
        <v>1980</v>
      </c>
    </row>
    <row r="1230" ht="20.1" customHeight="1" spans="1:2">
      <c r="A1230" s="86" t="s">
        <v>981</v>
      </c>
      <c r="B1230" s="190">
        <f>SUM(B1231:B1238)</f>
        <v>1980</v>
      </c>
    </row>
    <row r="1231" ht="20.1" customHeight="1" spans="1:2">
      <c r="A1231" s="86" t="s">
        <v>982</v>
      </c>
      <c r="B1231" s="191"/>
    </row>
    <row r="1232" ht="20.1" customHeight="1" spans="1:2">
      <c r="A1232" s="86" t="s">
        <v>983</v>
      </c>
      <c r="B1232" s="191"/>
    </row>
    <row r="1233" ht="20.1" customHeight="1" spans="1:2">
      <c r="A1233" s="86" t="s">
        <v>984</v>
      </c>
      <c r="B1233" s="191">
        <v>1720</v>
      </c>
    </row>
    <row r="1234" ht="20.1" customHeight="1" spans="1:2">
      <c r="A1234" s="86" t="s">
        <v>985</v>
      </c>
      <c r="B1234" s="191"/>
    </row>
    <row r="1235" ht="20.1" customHeight="1" spans="1:2">
      <c r="A1235" s="86" t="s">
        <v>986</v>
      </c>
      <c r="B1235" s="191"/>
    </row>
    <row r="1236" ht="20.1" customHeight="1" spans="1:2">
      <c r="A1236" s="86" t="s">
        <v>987</v>
      </c>
      <c r="B1236" s="191"/>
    </row>
    <row r="1237" ht="20.1" customHeight="1" spans="1:2">
      <c r="A1237" s="86" t="s">
        <v>988</v>
      </c>
      <c r="B1237" s="191"/>
    </row>
    <row r="1238" ht="20.1" customHeight="1" spans="1:2">
      <c r="A1238" s="86" t="s">
        <v>989</v>
      </c>
      <c r="B1238" s="191">
        <v>260</v>
      </c>
    </row>
    <row r="1239" ht="20.1" customHeight="1" spans="1:2">
      <c r="A1239" s="86" t="s">
        <v>990</v>
      </c>
      <c r="B1239" s="190">
        <f>SUM(B1240:B1242)</f>
        <v>0</v>
      </c>
    </row>
    <row r="1240" ht="20.1" customHeight="1" spans="1:2">
      <c r="A1240" s="86" t="s">
        <v>991</v>
      </c>
      <c r="B1240" s="191"/>
    </row>
    <row r="1241" ht="20.1" customHeight="1" spans="1:2">
      <c r="A1241" s="86" t="s">
        <v>992</v>
      </c>
      <c r="B1241" s="191"/>
    </row>
    <row r="1242" ht="20.1" customHeight="1" spans="1:2">
      <c r="A1242" s="86" t="s">
        <v>993</v>
      </c>
      <c r="B1242" s="191"/>
    </row>
    <row r="1243" ht="20.1" customHeight="1" spans="1:2">
      <c r="A1243" s="86" t="s">
        <v>994</v>
      </c>
      <c r="B1243" s="190">
        <f>SUM(B1244:B1246)</f>
        <v>0</v>
      </c>
    </row>
    <row r="1244" ht="20.1" customHeight="1" spans="1:2">
      <c r="A1244" s="86" t="s">
        <v>995</v>
      </c>
      <c r="B1244" s="191"/>
    </row>
    <row r="1245" ht="20.1" customHeight="1" spans="1:2">
      <c r="A1245" s="86" t="s">
        <v>996</v>
      </c>
      <c r="B1245" s="191"/>
    </row>
    <row r="1246" ht="20.1" customHeight="1" spans="1:2">
      <c r="A1246" s="86" t="s">
        <v>997</v>
      </c>
      <c r="B1246" s="191"/>
    </row>
    <row r="1247" ht="20.1" customHeight="1" spans="1:2">
      <c r="A1247" s="86" t="s">
        <v>998</v>
      </c>
      <c r="B1247" s="190">
        <f>SUM(B1248,B1263,B1277,B1282,B1288,)</f>
        <v>15</v>
      </c>
    </row>
    <row r="1248" ht="20.1" customHeight="1" spans="1:2">
      <c r="A1248" s="86" t="s">
        <v>999</v>
      </c>
      <c r="B1248" s="190">
        <f>SUM(B1249:B1262)</f>
        <v>15</v>
      </c>
    </row>
    <row r="1249" ht="20.1" customHeight="1" spans="1:2">
      <c r="A1249" s="86" t="s">
        <v>648</v>
      </c>
      <c r="B1249" s="191"/>
    </row>
    <row r="1250" ht="20.1" customHeight="1" spans="1:2">
      <c r="A1250" s="86" t="s">
        <v>649</v>
      </c>
      <c r="B1250" s="191"/>
    </row>
    <row r="1251" ht="20.1" customHeight="1" spans="1:2">
      <c r="A1251" s="86" t="s">
        <v>650</v>
      </c>
      <c r="B1251" s="191"/>
    </row>
    <row r="1252" ht="20.1" customHeight="1" spans="1:2">
      <c r="A1252" s="86" t="s">
        <v>1000</v>
      </c>
      <c r="B1252" s="191"/>
    </row>
    <row r="1253" ht="20.1" customHeight="1" spans="1:2">
      <c r="A1253" s="86" t="s">
        <v>1001</v>
      </c>
      <c r="B1253" s="191"/>
    </row>
    <row r="1254" ht="20.1" customHeight="1" spans="1:2">
      <c r="A1254" s="86" t="s">
        <v>1002</v>
      </c>
      <c r="B1254" s="191"/>
    </row>
    <row r="1255" ht="20.1" customHeight="1" spans="1:2">
      <c r="A1255" s="86" t="s">
        <v>1003</v>
      </c>
      <c r="B1255" s="191"/>
    </row>
    <row r="1256" ht="20.1" customHeight="1" spans="1:2">
      <c r="A1256" s="86" t="s">
        <v>1004</v>
      </c>
      <c r="B1256" s="191"/>
    </row>
    <row r="1257" ht="20.1" customHeight="1" spans="1:2">
      <c r="A1257" s="86" t="s">
        <v>1005</v>
      </c>
      <c r="B1257" s="191"/>
    </row>
    <row r="1258" ht="20.1" customHeight="1" spans="1:2">
      <c r="A1258" s="86" t="s">
        <v>1006</v>
      </c>
      <c r="B1258" s="191"/>
    </row>
    <row r="1259" ht="20.1" customHeight="1" spans="1:2">
      <c r="A1259" s="86" t="s">
        <v>1007</v>
      </c>
      <c r="B1259" s="191"/>
    </row>
    <row r="1260" ht="20.1" customHeight="1" spans="1:2">
      <c r="A1260" s="86" t="s">
        <v>1008</v>
      </c>
      <c r="B1260" s="191"/>
    </row>
    <row r="1261" ht="20.1" customHeight="1" spans="1:2">
      <c r="A1261" s="86" t="s">
        <v>668</v>
      </c>
      <c r="B1261" s="191"/>
    </row>
    <row r="1262" ht="20.1" customHeight="1" spans="1:2">
      <c r="A1262" s="86" t="s">
        <v>1009</v>
      </c>
      <c r="B1262" s="191">
        <v>15</v>
      </c>
    </row>
    <row r="1263" ht="20.1" customHeight="1" spans="1:2">
      <c r="A1263" s="86" t="s">
        <v>1010</v>
      </c>
      <c r="B1263" s="190">
        <f>SUM(B1264:B1276)</f>
        <v>0</v>
      </c>
    </row>
    <row r="1264" ht="20.1" customHeight="1" spans="1:2">
      <c r="A1264" s="86" t="s">
        <v>648</v>
      </c>
      <c r="B1264" s="191"/>
    </row>
    <row r="1265" ht="20.1" customHeight="1" spans="1:2">
      <c r="A1265" s="86" t="s">
        <v>649</v>
      </c>
      <c r="B1265" s="191"/>
    </row>
    <row r="1266" ht="20.1" customHeight="1" spans="1:2">
      <c r="A1266" s="86" t="s">
        <v>650</v>
      </c>
      <c r="B1266" s="191"/>
    </row>
    <row r="1267" ht="20.1" customHeight="1" spans="1:2">
      <c r="A1267" s="86" t="s">
        <v>1011</v>
      </c>
      <c r="B1267" s="191"/>
    </row>
    <row r="1268" ht="20.1" customHeight="1" spans="1:2">
      <c r="A1268" s="86" t="s">
        <v>1012</v>
      </c>
      <c r="B1268" s="191"/>
    </row>
    <row r="1269" ht="20.1" customHeight="1" spans="1:2">
      <c r="A1269" s="86" t="s">
        <v>1013</v>
      </c>
      <c r="B1269" s="191"/>
    </row>
    <row r="1270" ht="20.1" customHeight="1" spans="1:2">
      <c r="A1270" s="86" t="s">
        <v>1014</v>
      </c>
      <c r="B1270" s="191"/>
    </row>
    <row r="1271" ht="20.1" customHeight="1" spans="1:2">
      <c r="A1271" s="86" t="s">
        <v>1015</v>
      </c>
      <c r="B1271" s="191"/>
    </row>
    <row r="1272" ht="20.1" customHeight="1" spans="1:2">
      <c r="A1272" s="86" t="s">
        <v>1016</v>
      </c>
      <c r="B1272" s="191"/>
    </row>
    <row r="1273" ht="20.1" customHeight="1" spans="1:2">
      <c r="A1273" s="86" t="s">
        <v>1017</v>
      </c>
      <c r="B1273" s="191"/>
    </row>
    <row r="1274" ht="20.1" customHeight="1" spans="1:2">
      <c r="A1274" s="86" t="s">
        <v>1018</v>
      </c>
      <c r="B1274" s="191"/>
    </row>
    <row r="1275" ht="20.1" customHeight="1" spans="1:2">
      <c r="A1275" s="86" t="s">
        <v>668</v>
      </c>
      <c r="B1275" s="191"/>
    </row>
    <row r="1276" ht="20.1" customHeight="1" spans="1:2">
      <c r="A1276" s="86" t="s">
        <v>1019</v>
      </c>
      <c r="B1276" s="191"/>
    </row>
    <row r="1277" ht="20.1" customHeight="1" spans="1:2">
      <c r="A1277" s="86" t="s">
        <v>1020</v>
      </c>
      <c r="B1277" s="190">
        <f>SUM(B1278:B1281)</f>
        <v>0</v>
      </c>
    </row>
    <row r="1278" ht="20.1" customHeight="1" spans="1:2">
      <c r="A1278" s="86" t="s">
        <v>1021</v>
      </c>
      <c r="B1278" s="191"/>
    </row>
    <row r="1279" ht="20.1" customHeight="1" spans="1:2">
      <c r="A1279" s="86" t="s">
        <v>1022</v>
      </c>
      <c r="B1279" s="191"/>
    </row>
    <row r="1280" ht="20.1" customHeight="1" spans="1:2">
      <c r="A1280" s="86" t="s">
        <v>1023</v>
      </c>
      <c r="B1280" s="191"/>
    </row>
    <row r="1281" ht="20.1" customHeight="1" spans="1:2">
      <c r="A1281" s="86" t="s">
        <v>1024</v>
      </c>
      <c r="B1281" s="191"/>
    </row>
    <row r="1282" ht="20.1" customHeight="1" spans="1:2">
      <c r="A1282" s="86" t="s">
        <v>1025</v>
      </c>
      <c r="B1282" s="190">
        <f>SUM(B1283:B1287)</f>
        <v>0</v>
      </c>
    </row>
    <row r="1283" ht="20.1" customHeight="1" spans="1:2">
      <c r="A1283" s="86" t="s">
        <v>1026</v>
      </c>
      <c r="B1283" s="191"/>
    </row>
    <row r="1284" ht="20.1" customHeight="1" spans="1:2">
      <c r="A1284" s="86" t="s">
        <v>1027</v>
      </c>
      <c r="B1284" s="191"/>
    </row>
    <row r="1285" ht="20.1" customHeight="1" spans="1:2">
      <c r="A1285" s="86" t="s">
        <v>1028</v>
      </c>
      <c r="B1285" s="191"/>
    </row>
    <row r="1286" ht="20.1" customHeight="1" spans="1:2">
      <c r="A1286" s="86" t="s">
        <v>1029</v>
      </c>
      <c r="B1286" s="191"/>
    </row>
    <row r="1287" ht="20.1" customHeight="1" spans="1:2">
      <c r="A1287" s="86" t="s">
        <v>1030</v>
      </c>
      <c r="B1287" s="191"/>
    </row>
    <row r="1288" ht="20.1" customHeight="1" spans="1:2">
      <c r="A1288" s="86" t="s">
        <v>1031</v>
      </c>
      <c r="B1288" s="190">
        <f>SUM(B1289:B1299)</f>
        <v>0</v>
      </c>
    </row>
    <row r="1289" ht="20.1" customHeight="1" spans="1:2">
      <c r="A1289" s="86" t="s">
        <v>1032</v>
      </c>
      <c r="B1289" s="191"/>
    </row>
    <row r="1290" ht="20.1" customHeight="1" spans="1:2">
      <c r="A1290" s="86" t="s">
        <v>1033</v>
      </c>
      <c r="B1290" s="191"/>
    </row>
    <row r="1291" ht="20.1" customHeight="1" spans="1:2">
      <c r="A1291" s="86" t="s">
        <v>1034</v>
      </c>
      <c r="B1291" s="191"/>
    </row>
    <row r="1292" ht="20.1" customHeight="1" spans="1:2">
      <c r="A1292" s="86" t="s">
        <v>1035</v>
      </c>
      <c r="B1292" s="191"/>
    </row>
    <row r="1293" ht="20.1" customHeight="1" spans="1:2">
      <c r="A1293" s="86" t="s">
        <v>1036</v>
      </c>
      <c r="B1293" s="191"/>
    </row>
    <row r="1294" ht="20.1" customHeight="1" spans="1:2">
      <c r="A1294" s="86" t="s">
        <v>1037</v>
      </c>
      <c r="B1294" s="191"/>
    </row>
    <row r="1295" ht="20.1" customHeight="1" spans="1:2">
      <c r="A1295" s="86" t="s">
        <v>1038</v>
      </c>
      <c r="B1295" s="191"/>
    </row>
    <row r="1296" ht="20.1" customHeight="1" spans="1:2">
      <c r="A1296" s="86" t="s">
        <v>1039</v>
      </c>
      <c r="B1296" s="191"/>
    </row>
    <row r="1297" ht="20.1" customHeight="1" spans="1:2">
      <c r="A1297" s="86" t="s">
        <v>1040</v>
      </c>
      <c r="B1297" s="191"/>
    </row>
    <row r="1298" ht="20.1" customHeight="1" spans="1:2">
      <c r="A1298" s="86" t="s">
        <v>1041</v>
      </c>
      <c r="B1298" s="191"/>
    </row>
    <row r="1299" ht="20.1" customHeight="1" spans="1:2">
      <c r="A1299" s="86" t="s">
        <v>1042</v>
      </c>
      <c r="B1299" s="191"/>
    </row>
    <row r="1300" ht="20.1" customHeight="1" spans="1:2">
      <c r="A1300" s="86" t="s">
        <v>1043</v>
      </c>
      <c r="B1300" s="191">
        <v>2000</v>
      </c>
    </row>
    <row r="1301" ht="20.1" customHeight="1" spans="1:2">
      <c r="A1301" s="86" t="s">
        <v>1044</v>
      </c>
      <c r="B1301" s="190">
        <f>SUM(B1302)</f>
        <v>780</v>
      </c>
    </row>
    <row r="1302" ht="20.1" customHeight="1" spans="1:2">
      <c r="A1302" s="86" t="s">
        <v>1045</v>
      </c>
      <c r="B1302" s="190">
        <f>SUM(B1303:B1306)</f>
        <v>780</v>
      </c>
    </row>
    <row r="1303" ht="20.1" customHeight="1" spans="1:2">
      <c r="A1303" s="86" t="s">
        <v>1046</v>
      </c>
      <c r="B1303" s="191"/>
    </row>
    <row r="1304" ht="20.1" customHeight="1" spans="1:2">
      <c r="A1304" s="86" t="s">
        <v>1047</v>
      </c>
      <c r="B1304" s="191"/>
    </row>
    <row r="1305" ht="20.1" customHeight="1" spans="1:2">
      <c r="A1305" s="86" t="s">
        <v>1048</v>
      </c>
      <c r="B1305" s="191"/>
    </row>
    <row r="1306" ht="20.1" customHeight="1" spans="1:2">
      <c r="A1306" s="86" t="s">
        <v>1049</v>
      </c>
      <c r="B1306" s="191">
        <v>780</v>
      </c>
    </row>
    <row r="1307" s="185" customFormat="1" ht="20.1" customHeight="1" spans="1:2">
      <c r="A1307" s="86" t="s">
        <v>1050</v>
      </c>
      <c r="B1307" s="190">
        <f>SUM(B1308)</f>
        <v>0</v>
      </c>
    </row>
    <row r="1308" s="185" customFormat="1" ht="20.1" customHeight="1" spans="1:2">
      <c r="A1308" s="86" t="s">
        <v>1051</v>
      </c>
      <c r="B1308" s="191"/>
    </row>
    <row r="1309" ht="20.1" customHeight="1" spans="1:2">
      <c r="A1309" s="86" t="s">
        <v>1052</v>
      </c>
      <c r="B1309" s="190">
        <f>SUM(B1310:B1311)</f>
        <v>3047</v>
      </c>
    </row>
    <row r="1310" ht="20.1" customHeight="1" spans="1:2">
      <c r="A1310" s="86" t="s">
        <v>1053</v>
      </c>
      <c r="B1310" s="191">
        <v>2954</v>
      </c>
    </row>
    <row r="1311" ht="20.1" customHeight="1" spans="1:2">
      <c r="A1311" s="86" t="s">
        <v>1054</v>
      </c>
      <c r="B1311" s="191">
        <v>93</v>
      </c>
    </row>
    <row r="1312" ht="20.1" customHeight="1" spans="1:2">
      <c r="A1312" s="86"/>
      <c r="B1312" s="191"/>
    </row>
    <row r="1313" ht="20.1" customHeight="1" spans="1:2">
      <c r="A1313" s="86"/>
      <c r="B1313" s="191"/>
    </row>
    <row r="1314" ht="20.1" customHeight="1" spans="1:2">
      <c r="A1314" s="73" t="s">
        <v>1055</v>
      </c>
      <c r="B1314" s="188">
        <f>SUM(B1309,B1307,B1301,B1300,B1247,B1229,B1151,B1141,B1126,B1099,B1025,B961,B831,B811,B738,B667,B551,B502,B446,B392,B273,B261,B258,B5,)</f>
        <v>76031</v>
      </c>
    </row>
    <row r="1315" ht="20.1" customHeight="1" spans="2:2">
      <c r="B1315" s="187"/>
    </row>
    <row r="1316" ht="20.1" customHeight="1" spans="2:2">
      <c r="B1316" s="187"/>
    </row>
    <row r="1317" ht="20.1" customHeight="1" spans="2:2">
      <c r="B1317" s="187"/>
    </row>
    <row r="1318" ht="20.1" customHeight="1" spans="2:2">
      <c r="B1318" s="187"/>
    </row>
    <row r="1319" ht="20.1" customHeight="1" spans="2:2">
      <c r="B1319" s="187"/>
    </row>
    <row r="1320" spans="2:2">
      <c r="B1320" s="187"/>
    </row>
    <row r="1321" spans="2:2">
      <c r="B1321" s="187"/>
    </row>
    <row r="1322" spans="2:2">
      <c r="B1322" s="187"/>
    </row>
    <row r="1323" spans="2:2">
      <c r="B1323" s="187"/>
    </row>
    <row r="1324" spans="2:2">
      <c r="B1324" s="187"/>
    </row>
    <row r="1325" spans="2:2">
      <c r="B1325" s="187"/>
    </row>
    <row r="1326" spans="2:2">
      <c r="B1326" s="187"/>
    </row>
    <row r="1327" spans="2:2">
      <c r="B1327" s="187"/>
    </row>
    <row r="1328" spans="2:2">
      <c r="B1328" s="187"/>
    </row>
    <row r="1329" spans="2:2">
      <c r="B1329" s="187"/>
    </row>
    <row r="1330" spans="2:2">
      <c r="B1330" s="187"/>
    </row>
    <row r="1331" spans="2:2">
      <c r="B1331" s="187"/>
    </row>
    <row r="1332" spans="2:2">
      <c r="B1332" s="187"/>
    </row>
    <row r="1333" spans="2:2">
      <c r="B1333" s="187"/>
    </row>
    <row r="1334" spans="2:2">
      <c r="B1334" s="187"/>
    </row>
    <row r="1335" spans="2:2">
      <c r="B1335" s="187"/>
    </row>
    <row r="1336" spans="2:2">
      <c r="B1336" s="187"/>
    </row>
    <row r="1337" spans="2:2">
      <c r="B1337" s="187"/>
    </row>
    <row r="1338" spans="2:2">
      <c r="B1338" s="187"/>
    </row>
    <row r="1339" spans="2:2">
      <c r="B1339" s="187"/>
    </row>
    <row r="1340" spans="2:2">
      <c r="B1340" s="187"/>
    </row>
    <row r="1341" spans="2:2">
      <c r="B1341" s="187"/>
    </row>
    <row r="1342" spans="2:2">
      <c r="B1342" s="187"/>
    </row>
    <row r="1343" spans="2:2">
      <c r="B1343" s="187"/>
    </row>
    <row r="1344" spans="2:2">
      <c r="B1344" s="187"/>
    </row>
    <row r="1345" spans="2:2">
      <c r="B1345" s="187"/>
    </row>
    <row r="1346" spans="2:2">
      <c r="B1346" s="187"/>
    </row>
    <row r="1347" spans="2:2">
      <c r="B1347" s="187"/>
    </row>
    <row r="1348" spans="2:2">
      <c r="B1348" s="187"/>
    </row>
    <row r="1349" spans="2:2">
      <c r="B1349" s="187"/>
    </row>
    <row r="1350" spans="2:2">
      <c r="B1350" s="187"/>
    </row>
    <row r="1351" spans="2:2">
      <c r="B1351" s="187"/>
    </row>
    <row r="1352" spans="2:2">
      <c r="B1352" s="187"/>
    </row>
    <row r="1353" spans="2:2">
      <c r="B1353" s="187"/>
    </row>
    <row r="1354" spans="2:2">
      <c r="B1354" s="187"/>
    </row>
    <row r="1355" spans="2:2">
      <c r="B1355" s="187"/>
    </row>
    <row r="1356" spans="2:2">
      <c r="B1356" s="187"/>
    </row>
    <row r="1357" spans="2:2">
      <c r="B1357" s="187"/>
    </row>
    <row r="1358" spans="2:2">
      <c r="B1358" s="187"/>
    </row>
    <row r="1359" spans="2:2">
      <c r="B1359" s="187"/>
    </row>
    <row r="1360" spans="2:2">
      <c r="B1360" s="187"/>
    </row>
    <row r="1361" spans="2:2">
      <c r="B1361" s="187"/>
    </row>
    <row r="1362" spans="2:2">
      <c r="B1362" s="187"/>
    </row>
    <row r="1363" spans="2:2">
      <c r="B1363" s="187"/>
    </row>
    <row r="1364" spans="2:2">
      <c r="B1364" s="187"/>
    </row>
    <row r="1365" spans="2:2">
      <c r="B1365" s="187"/>
    </row>
    <row r="1366" spans="2:2">
      <c r="B1366" s="187"/>
    </row>
    <row r="1367" spans="2:2">
      <c r="B1367" s="187"/>
    </row>
    <row r="1368" spans="2:2">
      <c r="B1368" s="187"/>
    </row>
    <row r="1369" spans="2:2">
      <c r="B1369" s="187"/>
    </row>
    <row r="1370" spans="2:2">
      <c r="B1370" s="187"/>
    </row>
    <row r="1371" spans="2:2">
      <c r="B1371" s="187"/>
    </row>
  </sheetData>
  <protectedRanges>
    <protectedRange sqref="B1231:B1238 B1240:B1242 B1244:B1246 B1249:B1262 B1264:B1276 B1278:B1281 B1283:B1287 B1289:B1300 B1303:B1306 B1308 B1310:B1311" name="区域19" securityDescriptor=""/>
    <protectedRange sqref="B1101:B1109 B1111:B1116 B1118:B1122 B1124:B1125 B1128:B1133 B1135:B1140 B1142:B1150 B1153:B1171 B1173:B1190 B1192:B1199 B1201:B1212 B1214:B1228" name="区域18" securityDescriptor=""/>
    <protectedRange sqref="B963:B984 B986:B994 B996:B1004 B1006:B1009 B1011:B1016 B1018:B1021 B1023:B1024 B1027:B1035 B1037:B1051 B1053:B1056 B1058:B1070 B1072:B1078 B1080:B1084 B1086:B1091 B1093:B1098" name="区域17" securityDescriptor=""/>
    <protectedRange sqref="B833:B856 B858:B875 B876:B884 B886:B903 B904:B911 B913:B922 B924:B933 B935:B939 B941:B946 B948:B953 B955:B957 B959:B960" name="区域16" securityDescriptor=""/>
    <protectedRange sqref="B669:B672 B674:B685 B687:B689 B691:B701 B703:B704 B706:B708 B710:B718 B720:B723 B725:B729 B731:B733 B735:B737 B740:B747 B749:B751 B753:B759 B761:B765 B767:B772 B774:B778 B780:B781 B783:B786 B788:B794 B796:B810 B813:B824 B826:B830" name="区域15" securityDescriptor=""/>
    <protectedRange sqref="B589:B591 B593:B601 B603:B609 B611:B615 B617:B622 B624:B631 B633:B636 B638:B641 B643:B644 B646:B647 B649:B650 B652:B653 B655:B656 B658:B660 B662:B666" name="区域14" securityDescriptor=""/>
    <protectedRange sqref="B484:B489 B491:B493 B495:B496 B498:B501 B504:B516 B518:B524 B526:B535 B537:B546 B548:B550 B553:B565 B567:B576 B578 B580:B587" name="区域13" securityDescriptor=""/>
    <protectedRange sqref="B421:B423 B425:B427 B429:B431 B433:B437 B439:B445 B448:B451 B453:B460 B462:B466 B468:B472 B474:B477 B479:B482" name="区域12" securityDescriptor=""/>
    <protectedRange sqref="B479:B482 B484:B489 B491:B493 B495:B496 B498:B501 B504:B516 B518:B524 B526:B535 B537:B546 B548:B550" name="区域11" securityDescriptor=""/>
    <protectedRange sqref="B421:B423 B425:B427 B429:B431 B433:B437 B439:B445 B448:B451 B453:B460 B462:B466 B468:B472 B474:B477" name="区域10" securityDescriptor=""/>
    <protectedRange sqref="B383:B391 B394:B397 B399:B406 B408:B413 B415:B419" name="区域9" securityDescriptor=""/>
    <protectedRange sqref="B335:B347 B349:B356 B358:B365 B367:B373 B375:B381" name="区域8" securityDescriptor=""/>
    <protectedRange sqref="B275:B283 B285:B305 B307:B312 B314:B324 B326:B333" name="区域7" securityDescriptor=""/>
    <protectedRange sqref="B244:B248 B250:B254 B256:B257 B259:B260 B263:B272" name="区域6" securityDescriptor=""/>
    <protectedRange sqref="B211:B217 B219:B224 B226:B230 B232:B236 B238:B242" name="区域5" securityDescriptor=""/>
    <protectedRange sqref="B175:B180 B182:B187 B189:B196 B198:B202 B204:B209" name="区域4" securityDescriptor=""/>
    <protectedRange sqref="B120:B127 B129:B138 B140:B150 B152:B160 B162:B173" name="区域3" securityDescriptor=""/>
    <protectedRange sqref="B63:B72 B74:B84 B86:B93 B95:B103 B105:B118" name="区域2" securityDescriptor=""/>
    <protectedRange sqref="B7:B17 B19:B26 B28:B38 B40:B50 B52:B61" name="区域1" securityDescriptor=""/>
  </protectedRanges>
  <mergeCells count="1">
    <mergeCell ref="A2:B2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0" tint="-0.249977111117893"/>
  </sheetPr>
  <dimension ref="A1:I45"/>
  <sheetViews>
    <sheetView topLeftCell="A17" workbookViewId="0">
      <selection activeCell="J43" sqref="J43"/>
    </sheetView>
  </sheetViews>
  <sheetFormatPr defaultColWidth="9" defaultRowHeight="13.5"/>
  <cols>
    <col min="1" max="1" width="5.625" style="157" customWidth="1"/>
    <col min="2" max="2" width="6.625" style="157" customWidth="1"/>
    <col min="3" max="3" width="31.625" style="157" customWidth="1"/>
    <col min="4" max="4" width="12.875" style="158" customWidth="1"/>
    <col min="5" max="5" width="7.625" style="157" customWidth="1"/>
    <col min="6" max="6" width="8" style="157" customWidth="1"/>
    <col min="7" max="7" width="29" style="157" customWidth="1"/>
    <col min="8" max="8" width="12.25" style="158" customWidth="1"/>
    <col min="9" max="9" width="16.125" style="157" customWidth="1"/>
    <col min="10" max="16383" width="9" style="157"/>
    <col min="16384" max="16384" width="9" style="3"/>
  </cols>
  <sheetData>
    <row r="1" spans="1:1">
      <c r="A1" s="157" t="s">
        <v>1058</v>
      </c>
    </row>
    <row r="2" s="157" customFormat="1" ht="34.5" customHeight="1" spans="1:9">
      <c r="A2" s="159" t="s">
        <v>1059</v>
      </c>
      <c r="B2" s="160"/>
      <c r="C2" s="160"/>
      <c r="D2" s="161"/>
      <c r="E2" s="160"/>
      <c r="F2" s="160"/>
      <c r="G2" s="160"/>
      <c r="H2" s="162"/>
      <c r="I2" s="182"/>
    </row>
    <row r="3" s="157" customFormat="1" ht="14.25" customHeight="1" spans="1:9">
      <c r="A3" s="163"/>
      <c r="B3" s="163"/>
      <c r="C3" s="163"/>
      <c r="D3" s="164"/>
      <c r="E3" s="163"/>
      <c r="F3" s="163"/>
      <c r="G3" s="165"/>
      <c r="H3" s="164" t="s">
        <v>2</v>
      </c>
      <c r="I3" s="182"/>
    </row>
    <row r="4" s="157" customFormat="1" ht="26.25" customHeight="1" spans="1:9">
      <c r="A4" s="166" t="s">
        <v>1060</v>
      </c>
      <c r="B4" s="167"/>
      <c r="C4" s="168" t="s">
        <v>1061</v>
      </c>
      <c r="D4" s="169" t="s">
        <v>1062</v>
      </c>
      <c r="E4" s="166" t="s">
        <v>1060</v>
      </c>
      <c r="F4" s="167"/>
      <c r="G4" s="168" t="s">
        <v>1061</v>
      </c>
      <c r="H4" s="169" t="s">
        <v>1062</v>
      </c>
      <c r="I4" s="183"/>
    </row>
    <row r="5" s="157" customFormat="1" ht="18" customHeight="1" spans="1:9">
      <c r="A5" s="166" t="s">
        <v>1063</v>
      </c>
      <c r="B5" s="166" t="s">
        <v>1064</v>
      </c>
      <c r="C5" s="167"/>
      <c r="D5" s="170"/>
      <c r="E5" s="166" t="s">
        <v>1063</v>
      </c>
      <c r="F5" s="166" t="s">
        <v>1064</v>
      </c>
      <c r="G5" s="171"/>
      <c r="H5" s="170"/>
      <c r="I5" s="183"/>
    </row>
    <row r="6" s="157" customFormat="1" ht="16.5" customHeight="1" spans="1:9">
      <c r="A6" s="172"/>
      <c r="B6" s="172"/>
      <c r="C6" s="173"/>
      <c r="D6" s="174"/>
      <c r="E6" s="173"/>
      <c r="F6" s="173"/>
      <c r="G6" s="175"/>
      <c r="H6" s="176"/>
      <c r="I6" s="183"/>
    </row>
    <row r="7" s="157" customFormat="1" ht="16.5" customHeight="1" spans="1:9">
      <c r="A7" s="177">
        <v>301</v>
      </c>
      <c r="B7" s="167"/>
      <c r="C7" s="175" t="s">
        <v>1065</v>
      </c>
      <c r="D7" s="174">
        <v>20051</v>
      </c>
      <c r="E7" s="177">
        <v>303</v>
      </c>
      <c r="F7" s="167"/>
      <c r="G7" s="175" t="s">
        <v>1066</v>
      </c>
      <c r="H7" s="174">
        <v>918</v>
      </c>
      <c r="I7" s="183"/>
    </row>
    <row r="8" s="157" customFormat="1" ht="17.25" customHeight="1" spans="1:9">
      <c r="A8" s="177">
        <v>301</v>
      </c>
      <c r="B8" s="167" t="s">
        <v>1067</v>
      </c>
      <c r="C8" s="178" t="s">
        <v>1068</v>
      </c>
      <c r="D8" s="174">
        <v>8359</v>
      </c>
      <c r="E8" s="177">
        <v>303</v>
      </c>
      <c r="F8" s="167" t="s">
        <v>1067</v>
      </c>
      <c r="G8" s="175" t="s">
        <v>1069</v>
      </c>
      <c r="H8" s="174">
        <v>159</v>
      </c>
      <c r="I8" s="183"/>
    </row>
    <row r="9" s="157" customFormat="1" ht="17.25" customHeight="1" spans="1:9">
      <c r="A9" s="177">
        <v>301</v>
      </c>
      <c r="B9" s="167" t="s">
        <v>1070</v>
      </c>
      <c r="C9" s="178" t="s">
        <v>1071</v>
      </c>
      <c r="D9" s="174">
        <v>2719</v>
      </c>
      <c r="E9" s="177">
        <v>303</v>
      </c>
      <c r="F9" s="167" t="s">
        <v>1070</v>
      </c>
      <c r="G9" s="175" t="s">
        <v>1072</v>
      </c>
      <c r="H9" s="174">
        <v>699</v>
      </c>
      <c r="I9" s="183"/>
    </row>
    <row r="10" s="157" customFormat="1" ht="17.25" customHeight="1" spans="1:9">
      <c r="A10" s="177">
        <v>301</v>
      </c>
      <c r="B10" s="167" t="s">
        <v>1073</v>
      </c>
      <c r="C10" s="178" t="s">
        <v>1074</v>
      </c>
      <c r="D10" s="174">
        <v>1026</v>
      </c>
      <c r="E10" s="177">
        <v>303</v>
      </c>
      <c r="F10" s="167" t="s">
        <v>1073</v>
      </c>
      <c r="G10" s="175" t="s">
        <v>1075</v>
      </c>
      <c r="H10" s="174"/>
      <c r="I10" s="183"/>
    </row>
    <row r="11" s="157" customFormat="1" ht="17.25" customHeight="1" spans="1:9">
      <c r="A11" s="177">
        <v>301</v>
      </c>
      <c r="B11" s="167" t="s">
        <v>1076</v>
      </c>
      <c r="C11" s="178" t="s">
        <v>1077</v>
      </c>
      <c r="D11" s="174"/>
      <c r="E11" s="177">
        <v>303</v>
      </c>
      <c r="F11" s="167" t="s">
        <v>1076</v>
      </c>
      <c r="G11" s="175" t="s">
        <v>1078</v>
      </c>
      <c r="H11" s="174"/>
      <c r="I11" s="183"/>
    </row>
    <row r="12" s="157" customFormat="1" ht="17.25" customHeight="1" spans="1:9">
      <c r="A12" s="177">
        <v>301</v>
      </c>
      <c r="B12" s="167" t="s">
        <v>1079</v>
      </c>
      <c r="C12" s="178" t="s">
        <v>1080</v>
      </c>
      <c r="D12" s="174"/>
      <c r="E12" s="177">
        <v>303</v>
      </c>
      <c r="F12" s="167" t="s">
        <v>1081</v>
      </c>
      <c r="G12" s="175" t="s">
        <v>1082</v>
      </c>
      <c r="H12" s="174">
        <v>36</v>
      </c>
      <c r="I12" s="183"/>
    </row>
    <row r="13" s="157" customFormat="1" ht="17.25" customHeight="1" spans="1:9">
      <c r="A13" s="177">
        <v>301</v>
      </c>
      <c r="B13" s="167" t="s">
        <v>1083</v>
      </c>
      <c r="C13" s="178" t="s">
        <v>1084</v>
      </c>
      <c r="D13" s="174">
        <v>5410</v>
      </c>
      <c r="E13" s="177">
        <v>303</v>
      </c>
      <c r="F13" s="167" t="s">
        <v>1079</v>
      </c>
      <c r="G13" s="175" t="s">
        <v>1085</v>
      </c>
      <c r="H13" s="174"/>
      <c r="I13" s="183"/>
    </row>
    <row r="14" s="157" customFormat="1" ht="17.25" customHeight="1" spans="1:9">
      <c r="A14" s="177">
        <v>301</v>
      </c>
      <c r="B14" s="167" t="s">
        <v>1086</v>
      </c>
      <c r="C14" s="178" t="s">
        <v>1087</v>
      </c>
      <c r="D14" s="174">
        <v>2535</v>
      </c>
      <c r="E14" s="177">
        <v>303</v>
      </c>
      <c r="F14" s="167" t="s">
        <v>1083</v>
      </c>
      <c r="G14" s="175" t="s">
        <v>1088</v>
      </c>
      <c r="H14" s="174">
        <v>12</v>
      </c>
      <c r="I14" s="183"/>
    </row>
    <row r="15" s="157" customFormat="1" ht="17.25" customHeight="1" spans="1:9">
      <c r="A15" s="177">
        <v>301</v>
      </c>
      <c r="B15" s="167" t="s">
        <v>1089</v>
      </c>
      <c r="C15" s="178" t="s">
        <v>1090</v>
      </c>
      <c r="D15" s="174">
        <v>2</v>
      </c>
      <c r="E15" s="177">
        <v>303</v>
      </c>
      <c r="F15" s="167" t="s">
        <v>1086</v>
      </c>
      <c r="G15" s="175" t="s">
        <v>1091</v>
      </c>
      <c r="H15" s="174"/>
      <c r="I15" s="183"/>
    </row>
    <row r="16" s="157" customFormat="1" ht="17.25" customHeight="1" spans="1:9">
      <c r="A16" s="177">
        <v>301</v>
      </c>
      <c r="B16" s="177">
        <v>99</v>
      </c>
      <c r="C16" s="178" t="s">
        <v>1092</v>
      </c>
      <c r="D16" s="174"/>
      <c r="E16" s="177">
        <v>303</v>
      </c>
      <c r="F16" s="167" t="s">
        <v>1089</v>
      </c>
      <c r="G16" s="175" t="s">
        <v>1093</v>
      </c>
      <c r="H16" s="174">
        <v>12</v>
      </c>
      <c r="I16" s="183"/>
    </row>
    <row r="17" s="157" customFormat="1" ht="16.5" customHeight="1" spans="1:9">
      <c r="A17" s="177">
        <v>302</v>
      </c>
      <c r="B17" s="167"/>
      <c r="C17" s="175" t="s">
        <v>1094</v>
      </c>
      <c r="D17" s="174">
        <v>1994</v>
      </c>
      <c r="E17" s="177">
        <v>303</v>
      </c>
      <c r="F17" s="177">
        <v>10</v>
      </c>
      <c r="G17" s="175" t="s">
        <v>1095</v>
      </c>
      <c r="H17" s="174"/>
      <c r="I17" s="183"/>
    </row>
    <row r="18" s="157" customFormat="1" ht="17.25" customHeight="1" spans="1:9">
      <c r="A18" s="177">
        <v>302</v>
      </c>
      <c r="B18" s="167" t="s">
        <v>1067</v>
      </c>
      <c r="C18" s="178" t="s">
        <v>1096</v>
      </c>
      <c r="D18" s="174">
        <v>431</v>
      </c>
      <c r="E18" s="177">
        <v>303</v>
      </c>
      <c r="F18" s="177">
        <v>11</v>
      </c>
      <c r="G18" s="175" t="s">
        <v>1097</v>
      </c>
      <c r="H18" s="174"/>
      <c r="I18" s="183"/>
    </row>
    <row r="19" s="157" customFormat="1" ht="17.25" customHeight="1" spans="1:9">
      <c r="A19" s="177">
        <v>302</v>
      </c>
      <c r="B19" s="167" t="s">
        <v>1070</v>
      </c>
      <c r="C19" s="178" t="s">
        <v>1098</v>
      </c>
      <c r="D19" s="174">
        <v>12</v>
      </c>
      <c r="E19" s="177">
        <v>303</v>
      </c>
      <c r="F19" s="177">
        <v>12</v>
      </c>
      <c r="G19" s="175" t="s">
        <v>1099</v>
      </c>
      <c r="H19" s="174"/>
      <c r="I19" s="183"/>
    </row>
    <row r="20" s="157" customFormat="1" ht="17.25" customHeight="1" spans="1:9">
      <c r="A20" s="177">
        <v>302</v>
      </c>
      <c r="B20" s="167" t="s">
        <v>1073</v>
      </c>
      <c r="C20" s="178" t="s">
        <v>1100</v>
      </c>
      <c r="D20" s="174"/>
      <c r="E20" s="177">
        <v>303</v>
      </c>
      <c r="F20" s="177">
        <v>13</v>
      </c>
      <c r="G20" s="175" t="s">
        <v>1101</v>
      </c>
      <c r="H20" s="174"/>
      <c r="I20" s="183"/>
    </row>
    <row r="21" s="157" customFormat="1" ht="17.25" customHeight="1" spans="1:9">
      <c r="A21" s="177">
        <v>302</v>
      </c>
      <c r="B21" s="167" t="s">
        <v>1076</v>
      </c>
      <c r="C21" s="178" t="s">
        <v>1102</v>
      </c>
      <c r="D21" s="174"/>
      <c r="E21" s="177">
        <v>303</v>
      </c>
      <c r="F21" s="177">
        <v>14</v>
      </c>
      <c r="G21" s="175" t="s">
        <v>1103</v>
      </c>
      <c r="H21" s="174"/>
      <c r="I21" s="183"/>
    </row>
    <row r="22" s="157" customFormat="1" ht="17.25" customHeight="1" spans="1:9">
      <c r="A22" s="177">
        <v>302</v>
      </c>
      <c r="B22" s="167" t="s">
        <v>1081</v>
      </c>
      <c r="C22" s="178" t="s">
        <v>1104</v>
      </c>
      <c r="D22" s="174">
        <v>20</v>
      </c>
      <c r="E22" s="177">
        <v>303</v>
      </c>
      <c r="F22" s="177">
        <v>15</v>
      </c>
      <c r="G22" s="175" t="s">
        <v>1105</v>
      </c>
      <c r="H22" s="174"/>
      <c r="I22" s="183"/>
    </row>
    <row r="23" s="157" customFormat="1" ht="20.25" customHeight="1" spans="1:9">
      <c r="A23" s="177">
        <v>302</v>
      </c>
      <c r="B23" s="167" t="s">
        <v>1079</v>
      </c>
      <c r="C23" s="178" t="s">
        <v>1106</v>
      </c>
      <c r="D23" s="174">
        <v>31</v>
      </c>
      <c r="E23" s="177">
        <v>303</v>
      </c>
      <c r="F23" s="177">
        <v>99</v>
      </c>
      <c r="G23" s="175" t="s">
        <v>1107</v>
      </c>
      <c r="H23" s="174"/>
      <c r="I23" s="183"/>
    </row>
    <row r="24" s="157" customFormat="1" ht="17.25" customHeight="1" spans="1:9">
      <c r="A24" s="177">
        <v>302</v>
      </c>
      <c r="B24" s="167" t="s">
        <v>1083</v>
      </c>
      <c r="C24" s="178" t="s">
        <v>1108</v>
      </c>
      <c r="D24" s="174">
        <v>110</v>
      </c>
      <c r="E24" s="177">
        <v>310</v>
      </c>
      <c r="F24" s="167"/>
      <c r="G24" s="175" t="s">
        <v>1109</v>
      </c>
      <c r="H24" s="174">
        <v>6</v>
      </c>
      <c r="I24" s="183"/>
    </row>
    <row r="25" s="157" customFormat="1" ht="17.25" customHeight="1" spans="1:9">
      <c r="A25" s="177">
        <v>302</v>
      </c>
      <c r="B25" s="167" t="s">
        <v>1086</v>
      </c>
      <c r="C25" s="178" t="s">
        <v>1110</v>
      </c>
      <c r="D25" s="174"/>
      <c r="E25" s="177">
        <v>310</v>
      </c>
      <c r="F25" s="167" t="s">
        <v>1067</v>
      </c>
      <c r="G25" s="175" t="s">
        <v>1111</v>
      </c>
      <c r="H25" s="174"/>
      <c r="I25" s="183"/>
    </row>
    <row r="26" s="157" customFormat="1" ht="17.25" customHeight="1" spans="1:9">
      <c r="A26" s="177">
        <v>302</v>
      </c>
      <c r="B26" s="167" t="s">
        <v>1089</v>
      </c>
      <c r="C26" s="178" t="s">
        <v>1112</v>
      </c>
      <c r="D26" s="174"/>
      <c r="E26" s="177">
        <v>310</v>
      </c>
      <c r="F26" s="167" t="s">
        <v>1070</v>
      </c>
      <c r="G26" s="175" t="s">
        <v>1113</v>
      </c>
      <c r="H26" s="174">
        <v>2</v>
      </c>
      <c r="I26" s="183"/>
    </row>
    <row r="27" s="157" customFormat="1" ht="17.25" customHeight="1" spans="1:9">
      <c r="A27" s="177">
        <v>302</v>
      </c>
      <c r="B27" s="177">
        <v>11</v>
      </c>
      <c r="C27" s="178" t="s">
        <v>1114</v>
      </c>
      <c r="D27" s="174">
        <v>13</v>
      </c>
      <c r="E27" s="177">
        <v>310</v>
      </c>
      <c r="F27" s="167" t="s">
        <v>1073</v>
      </c>
      <c r="G27" s="175" t="s">
        <v>1115</v>
      </c>
      <c r="H27" s="174"/>
      <c r="I27" s="183"/>
    </row>
    <row r="28" s="157" customFormat="1" ht="17.25" customHeight="1" spans="1:9">
      <c r="A28" s="177">
        <v>302</v>
      </c>
      <c r="B28" s="177">
        <v>12</v>
      </c>
      <c r="C28" s="178" t="s">
        <v>1116</v>
      </c>
      <c r="D28" s="174"/>
      <c r="E28" s="177">
        <v>310</v>
      </c>
      <c r="F28" s="167" t="s">
        <v>1081</v>
      </c>
      <c r="G28" s="175" t="s">
        <v>1117</v>
      </c>
      <c r="H28" s="174"/>
      <c r="I28" s="183"/>
    </row>
    <row r="29" s="157" customFormat="1" ht="17.25" customHeight="1" spans="1:9">
      <c r="A29" s="177">
        <v>302</v>
      </c>
      <c r="B29" s="177">
        <v>13</v>
      </c>
      <c r="C29" s="178" t="s">
        <v>1118</v>
      </c>
      <c r="D29" s="174">
        <v>4</v>
      </c>
      <c r="E29" s="177">
        <v>310</v>
      </c>
      <c r="F29" s="167" t="s">
        <v>1079</v>
      </c>
      <c r="G29" s="175" t="s">
        <v>1119</v>
      </c>
      <c r="H29" s="174"/>
      <c r="I29" s="183"/>
    </row>
    <row r="30" s="157" customFormat="1" ht="17.25" customHeight="1" spans="1:9">
      <c r="A30" s="177">
        <v>302</v>
      </c>
      <c r="B30" s="177">
        <v>14</v>
      </c>
      <c r="C30" s="178" t="s">
        <v>1120</v>
      </c>
      <c r="D30" s="174"/>
      <c r="E30" s="177">
        <v>310</v>
      </c>
      <c r="F30" s="167" t="s">
        <v>1083</v>
      </c>
      <c r="G30" s="175" t="s">
        <v>1121</v>
      </c>
      <c r="H30" s="174"/>
      <c r="I30" s="183"/>
    </row>
    <row r="31" s="157" customFormat="1" ht="17.25" customHeight="1" spans="1:9">
      <c r="A31" s="177">
        <v>302</v>
      </c>
      <c r="B31" s="177">
        <v>15</v>
      </c>
      <c r="C31" s="178" t="s">
        <v>1122</v>
      </c>
      <c r="D31" s="174"/>
      <c r="E31" s="177">
        <v>310</v>
      </c>
      <c r="F31" s="167" t="s">
        <v>1086</v>
      </c>
      <c r="G31" s="175" t="s">
        <v>1123</v>
      </c>
      <c r="H31" s="174"/>
      <c r="I31" s="183"/>
    </row>
    <row r="32" s="157" customFormat="1" ht="17.25" customHeight="1" spans="1:9">
      <c r="A32" s="177">
        <v>302</v>
      </c>
      <c r="B32" s="177">
        <v>16</v>
      </c>
      <c r="C32" s="178" t="s">
        <v>1124</v>
      </c>
      <c r="D32" s="174">
        <v>1</v>
      </c>
      <c r="E32" s="177">
        <v>310</v>
      </c>
      <c r="F32" s="167" t="s">
        <v>1089</v>
      </c>
      <c r="G32" s="175" t="s">
        <v>1125</v>
      </c>
      <c r="H32" s="174"/>
      <c r="I32" s="183"/>
    </row>
    <row r="33" s="157" customFormat="1" ht="17.25" customHeight="1" spans="1:9">
      <c r="A33" s="177">
        <v>302</v>
      </c>
      <c r="B33" s="177">
        <v>17</v>
      </c>
      <c r="C33" s="178" t="s">
        <v>1126</v>
      </c>
      <c r="D33" s="174">
        <v>1</v>
      </c>
      <c r="E33" s="177">
        <v>310</v>
      </c>
      <c r="F33" s="177">
        <v>10</v>
      </c>
      <c r="G33" s="175" t="s">
        <v>1127</v>
      </c>
      <c r="H33" s="174"/>
      <c r="I33" s="183"/>
    </row>
    <row r="34" s="157" customFormat="1" ht="17.25" customHeight="1" spans="1:9">
      <c r="A34" s="177">
        <v>302</v>
      </c>
      <c r="B34" s="177">
        <v>18</v>
      </c>
      <c r="C34" s="178" t="s">
        <v>1128</v>
      </c>
      <c r="D34" s="174"/>
      <c r="E34" s="177">
        <v>310</v>
      </c>
      <c r="F34" s="177">
        <v>11</v>
      </c>
      <c r="G34" s="175" t="s">
        <v>1129</v>
      </c>
      <c r="H34" s="174"/>
      <c r="I34" s="183"/>
    </row>
    <row r="35" s="157" customFormat="1" ht="17.25" customHeight="1" spans="1:9">
      <c r="A35" s="177">
        <v>302</v>
      </c>
      <c r="B35" s="177">
        <v>24</v>
      </c>
      <c r="C35" s="178" t="s">
        <v>1130</v>
      </c>
      <c r="D35" s="174"/>
      <c r="E35" s="177">
        <v>310</v>
      </c>
      <c r="F35" s="177">
        <v>12</v>
      </c>
      <c r="G35" s="175" t="s">
        <v>1131</v>
      </c>
      <c r="H35" s="174"/>
      <c r="I35" s="183"/>
    </row>
    <row r="36" s="157" customFormat="1" ht="17.25" customHeight="1" spans="1:9">
      <c r="A36" s="177">
        <v>302</v>
      </c>
      <c r="B36" s="177">
        <v>25</v>
      </c>
      <c r="C36" s="178" t="s">
        <v>1132</v>
      </c>
      <c r="D36" s="174"/>
      <c r="E36" s="177">
        <v>310</v>
      </c>
      <c r="F36" s="177">
        <v>13</v>
      </c>
      <c r="G36" s="175" t="s">
        <v>1133</v>
      </c>
      <c r="H36" s="174"/>
      <c r="I36" s="183"/>
    </row>
    <row r="37" s="157" customFormat="1" ht="17.25" customHeight="1" spans="1:9">
      <c r="A37" s="177">
        <v>302</v>
      </c>
      <c r="B37" s="177">
        <v>26</v>
      </c>
      <c r="C37" s="178" t="s">
        <v>1134</v>
      </c>
      <c r="D37" s="174">
        <v>0</v>
      </c>
      <c r="E37" s="177">
        <v>310</v>
      </c>
      <c r="F37" s="177">
        <v>19</v>
      </c>
      <c r="G37" s="175" t="s">
        <v>1135</v>
      </c>
      <c r="H37" s="174"/>
      <c r="I37" s="183"/>
    </row>
    <row r="38" s="157" customFormat="1" ht="17.25" customHeight="1" spans="1:9">
      <c r="A38" s="177">
        <v>302</v>
      </c>
      <c r="B38" s="177">
        <v>27</v>
      </c>
      <c r="C38" s="178" t="s">
        <v>1136</v>
      </c>
      <c r="D38" s="174"/>
      <c r="E38" s="177">
        <v>310</v>
      </c>
      <c r="F38" s="177">
        <v>20</v>
      </c>
      <c r="G38" s="175" t="s">
        <v>1137</v>
      </c>
      <c r="H38" s="174"/>
      <c r="I38" s="183"/>
    </row>
    <row r="39" s="157" customFormat="1" ht="17.25" customHeight="1" spans="1:9">
      <c r="A39" s="177">
        <v>302</v>
      </c>
      <c r="B39" s="177">
        <v>28</v>
      </c>
      <c r="C39" s="178" t="s">
        <v>1138</v>
      </c>
      <c r="D39" s="174">
        <v>189</v>
      </c>
      <c r="E39" s="177">
        <v>310</v>
      </c>
      <c r="F39" s="177">
        <v>99</v>
      </c>
      <c r="G39" s="175" t="s">
        <v>1139</v>
      </c>
      <c r="H39" s="174">
        <v>4</v>
      </c>
      <c r="I39" s="183"/>
    </row>
    <row r="40" s="157" customFormat="1" ht="17.25" customHeight="1" spans="1:9">
      <c r="A40" s="177">
        <v>302</v>
      </c>
      <c r="B40" s="177">
        <v>29</v>
      </c>
      <c r="C40" s="178" t="s">
        <v>1140</v>
      </c>
      <c r="D40" s="174">
        <v>393</v>
      </c>
      <c r="E40" s="167"/>
      <c r="F40" s="167"/>
      <c r="G40" s="175"/>
      <c r="H40" s="174"/>
      <c r="I40" s="183"/>
    </row>
    <row r="41" s="157" customFormat="1" ht="17.25" customHeight="1" spans="1:9">
      <c r="A41" s="177">
        <v>302</v>
      </c>
      <c r="B41" s="177">
        <v>31</v>
      </c>
      <c r="C41" s="178" t="s">
        <v>1141</v>
      </c>
      <c r="D41" s="174">
        <v>160</v>
      </c>
      <c r="E41" s="167"/>
      <c r="F41" s="167"/>
      <c r="G41" s="175"/>
      <c r="H41" s="174"/>
      <c r="I41" s="183"/>
    </row>
    <row r="42" s="157" customFormat="1" ht="17.25" customHeight="1" spans="1:9">
      <c r="A42" s="177">
        <v>302</v>
      </c>
      <c r="B42" s="177">
        <v>39</v>
      </c>
      <c r="C42" s="178" t="s">
        <v>1142</v>
      </c>
      <c r="D42" s="174">
        <v>376</v>
      </c>
      <c r="E42" s="167"/>
      <c r="F42" s="167"/>
      <c r="G42" s="175"/>
      <c r="H42" s="174"/>
      <c r="I42" s="183"/>
    </row>
    <row r="43" s="157" customFormat="1" ht="17.25" customHeight="1" spans="1:9">
      <c r="A43" s="177">
        <v>302</v>
      </c>
      <c r="B43" s="177">
        <v>40</v>
      </c>
      <c r="C43" s="178" t="s">
        <v>1143</v>
      </c>
      <c r="D43" s="174"/>
      <c r="E43" s="167"/>
      <c r="F43" s="167"/>
      <c r="G43" s="175"/>
      <c r="H43" s="174"/>
      <c r="I43" s="183"/>
    </row>
    <row r="44" s="157" customFormat="1" ht="17.25" customHeight="1" spans="1:9">
      <c r="A44" s="177">
        <v>302</v>
      </c>
      <c r="B44" s="177">
        <v>99</v>
      </c>
      <c r="C44" s="178" t="s">
        <v>1144</v>
      </c>
      <c r="D44" s="174">
        <v>253</v>
      </c>
      <c r="E44" s="167"/>
      <c r="F44" s="167"/>
      <c r="G44" s="175" t="s">
        <v>1145</v>
      </c>
      <c r="H44" s="174">
        <f>SUM(D7+D17+H7+H24)</f>
        <v>22969</v>
      </c>
      <c r="I44" s="183"/>
    </row>
    <row r="45" s="157" customFormat="1" ht="7.5" customHeight="1" spans="1:9">
      <c r="A45" s="179"/>
      <c r="B45" s="179"/>
      <c r="C45" s="179"/>
      <c r="D45" s="180"/>
      <c r="E45" s="179"/>
      <c r="F45" s="179"/>
      <c r="G45" s="181"/>
      <c r="H45" s="180"/>
      <c r="I45" s="182"/>
    </row>
  </sheetData>
  <mergeCells count="7">
    <mergeCell ref="A2:H2"/>
    <mergeCell ref="A4:B4"/>
    <mergeCell ref="E4:F4"/>
    <mergeCell ref="C4:C5"/>
    <mergeCell ref="D4:D5"/>
    <mergeCell ref="G4:G5"/>
    <mergeCell ref="H4:H5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4"/>
  <sheetViews>
    <sheetView workbookViewId="0">
      <selection activeCell="G12" sqref="G12"/>
    </sheetView>
  </sheetViews>
  <sheetFormatPr defaultColWidth="9" defaultRowHeight="14.25" outlineLevelCol="4"/>
  <cols>
    <col min="3" max="3" width="21.875" customWidth="1"/>
    <col min="4" max="4" width="20.875" style="141" customWidth="1"/>
  </cols>
  <sheetData>
    <row r="1" spans="1:1">
      <c r="A1" t="s">
        <v>1146</v>
      </c>
    </row>
    <row r="2" ht="45" customHeight="1" spans="1:5">
      <c r="A2" s="142" t="s">
        <v>1147</v>
      </c>
      <c r="B2" s="142"/>
      <c r="C2" s="142"/>
      <c r="D2" s="142"/>
      <c r="E2" s="143"/>
    </row>
    <row r="3" spans="1:5">
      <c r="A3" s="144"/>
      <c r="B3" s="145"/>
      <c r="C3" s="144"/>
      <c r="D3" s="146" t="s">
        <v>2</v>
      </c>
      <c r="E3" s="143"/>
    </row>
    <row r="4" s="140" customFormat="1" ht="18" customHeight="1" spans="1:5">
      <c r="A4" s="147" t="s">
        <v>1148</v>
      </c>
      <c r="B4" s="147"/>
      <c r="C4" s="148" t="s">
        <v>1061</v>
      </c>
      <c r="D4" s="148" t="s">
        <v>1149</v>
      </c>
      <c r="E4" s="149"/>
    </row>
    <row r="5" s="140" customFormat="1" ht="18" customHeight="1" spans="1:5">
      <c r="A5" s="148" t="s">
        <v>1063</v>
      </c>
      <c r="B5" s="150" t="s">
        <v>1064</v>
      </c>
      <c r="C5" s="148"/>
      <c r="D5" s="148"/>
      <c r="E5" s="149"/>
    </row>
    <row r="6" s="140" customFormat="1" ht="18" customHeight="1" spans="1:5">
      <c r="A6" s="147" t="s">
        <v>1150</v>
      </c>
      <c r="B6" s="147"/>
      <c r="C6" s="147"/>
      <c r="D6" s="151">
        <v>76031</v>
      </c>
      <c r="E6" s="149"/>
    </row>
    <row r="7" s="140" customFormat="1" ht="18" customHeight="1" spans="1:4">
      <c r="A7" s="152">
        <v>501</v>
      </c>
      <c r="B7" s="153" t="s">
        <v>1067</v>
      </c>
      <c r="C7" s="154" t="s">
        <v>1151</v>
      </c>
      <c r="D7" s="155">
        <v>4433</v>
      </c>
    </row>
    <row r="8" s="140" customFormat="1" ht="18" customHeight="1" spans="1:4">
      <c r="A8" s="152">
        <v>501</v>
      </c>
      <c r="B8" s="153" t="s">
        <v>1070</v>
      </c>
      <c r="C8" s="154" t="s">
        <v>1152</v>
      </c>
      <c r="D8" s="155">
        <v>1240</v>
      </c>
    </row>
    <row r="9" s="140" customFormat="1" ht="18" customHeight="1" spans="1:4">
      <c r="A9" s="152">
        <v>501</v>
      </c>
      <c r="B9" s="153" t="s">
        <v>1073</v>
      </c>
      <c r="C9" s="154" t="s">
        <v>1153</v>
      </c>
      <c r="D9" s="155">
        <v>496</v>
      </c>
    </row>
    <row r="10" s="140" customFormat="1" ht="18" customHeight="1" spans="1:4">
      <c r="A10" s="152">
        <v>501</v>
      </c>
      <c r="B10" s="153" t="s">
        <v>1154</v>
      </c>
      <c r="C10" s="154" t="s">
        <v>1092</v>
      </c>
      <c r="D10" s="155">
        <v>281</v>
      </c>
    </row>
    <row r="11" s="140" customFormat="1" ht="18" customHeight="1" spans="1:4">
      <c r="A11" s="152">
        <v>502</v>
      </c>
      <c r="B11" s="153" t="s">
        <v>1067</v>
      </c>
      <c r="C11" s="154" t="s">
        <v>1155</v>
      </c>
      <c r="D11" s="155">
        <v>1718</v>
      </c>
    </row>
    <row r="12" s="140" customFormat="1" ht="18" customHeight="1" spans="1:4">
      <c r="A12" s="152">
        <v>502</v>
      </c>
      <c r="B12" s="153" t="s">
        <v>1070</v>
      </c>
      <c r="C12" s="154" t="s">
        <v>1122</v>
      </c>
      <c r="D12" s="155">
        <v>52</v>
      </c>
    </row>
    <row r="13" s="140" customFormat="1" ht="18" customHeight="1" spans="1:4">
      <c r="A13" s="152">
        <v>502</v>
      </c>
      <c r="B13" s="153" t="s">
        <v>1073</v>
      </c>
      <c r="C13" s="154" t="s">
        <v>1124</v>
      </c>
      <c r="D13" s="155">
        <v>100</v>
      </c>
    </row>
    <row r="14" s="140" customFormat="1" ht="18" customHeight="1" spans="1:4">
      <c r="A14" s="152">
        <v>502</v>
      </c>
      <c r="B14" s="153" t="s">
        <v>1076</v>
      </c>
      <c r="C14" s="154" t="s">
        <v>1156</v>
      </c>
      <c r="D14" s="155">
        <v>27</v>
      </c>
    </row>
    <row r="15" s="140" customFormat="1" ht="18" customHeight="1" spans="1:4">
      <c r="A15" s="152">
        <v>502</v>
      </c>
      <c r="B15" s="153" t="s">
        <v>1081</v>
      </c>
      <c r="C15" s="154" t="s">
        <v>1136</v>
      </c>
      <c r="D15" s="155">
        <v>4623</v>
      </c>
    </row>
    <row r="16" s="140" customFormat="1" ht="18" customHeight="1" spans="1:4">
      <c r="A16" s="152">
        <v>502</v>
      </c>
      <c r="B16" s="153" t="s">
        <v>1079</v>
      </c>
      <c r="C16" s="154" t="s">
        <v>1126</v>
      </c>
      <c r="D16" s="155">
        <v>27</v>
      </c>
    </row>
    <row r="17" s="140" customFormat="1" ht="18" customHeight="1" spans="1:4">
      <c r="A17" s="152">
        <v>502</v>
      </c>
      <c r="B17" s="153" t="s">
        <v>1086</v>
      </c>
      <c r="C17" s="154" t="s">
        <v>1141</v>
      </c>
      <c r="D17" s="155">
        <v>200</v>
      </c>
    </row>
    <row r="18" s="140" customFormat="1" ht="18" customHeight="1" spans="1:4">
      <c r="A18" s="152">
        <v>502</v>
      </c>
      <c r="B18" s="153" t="s">
        <v>1089</v>
      </c>
      <c r="C18" s="154" t="s">
        <v>1157</v>
      </c>
      <c r="D18" s="155">
        <v>57</v>
      </c>
    </row>
    <row r="19" s="140" customFormat="1" ht="18" customHeight="1" spans="1:4">
      <c r="A19" s="152">
        <v>502</v>
      </c>
      <c r="B19" s="153" t="s">
        <v>1154</v>
      </c>
      <c r="C19" s="154" t="s">
        <v>1144</v>
      </c>
      <c r="D19" s="155">
        <v>2492</v>
      </c>
    </row>
    <row r="20" s="140" customFormat="1" ht="18" customHeight="1" spans="1:4">
      <c r="A20" s="152">
        <v>503</v>
      </c>
      <c r="B20" s="153" t="s">
        <v>1070</v>
      </c>
      <c r="C20" s="154" t="s">
        <v>1158</v>
      </c>
      <c r="D20" s="155">
        <v>491</v>
      </c>
    </row>
    <row r="21" s="140" customFormat="1" ht="18" customHeight="1" spans="1:4">
      <c r="A21" s="152">
        <v>503</v>
      </c>
      <c r="B21" s="153" t="s">
        <v>1081</v>
      </c>
      <c r="C21" s="154" t="s">
        <v>1159</v>
      </c>
      <c r="D21" s="155">
        <v>9</v>
      </c>
    </row>
    <row r="22" s="140" customFormat="1" ht="18" customHeight="1" spans="1:4">
      <c r="A22" s="152">
        <v>503</v>
      </c>
      <c r="B22" s="153" t="s">
        <v>1083</v>
      </c>
      <c r="C22" s="154" t="s">
        <v>1160</v>
      </c>
      <c r="D22" s="155">
        <v>263</v>
      </c>
    </row>
    <row r="23" s="140" customFormat="1" ht="18" customHeight="1" spans="1:4">
      <c r="A23" s="152">
        <v>503</v>
      </c>
      <c r="B23" s="153" t="s">
        <v>1154</v>
      </c>
      <c r="C23" s="154" t="s">
        <v>1161</v>
      </c>
      <c r="D23" s="155">
        <v>172</v>
      </c>
    </row>
    <row r="24" s="140" customFormat="1" ht="18" customHeight="1" spans="1:4">
      <c r="A24" s="152">
        <v>504</v>
      </c>
      <c r="B24" s="153" t="s">
        <v>1070</v>
      </c>
      <c r="C24" s="154" t="s">
        <v>1158</v>
      </c>
      <c r="D24" s="155">
        <v>1021</v>
      </c>
    </row>
    <row r="25" s="140" customFormat="1" ht="18" customHeight="1" spans="1:4">
      <c r="A25" s="152">
        <v>504</v>
      </c>
      <c r="B25" s="153" t="s">
        <v>1073</v>
      </c>
      <c r="C25" s="154" t="s">
        <v>1162</v>
      </c>
      <c r="D25" s="155">
        <v>44</v>
      </c>
    </row>
    <row r="26" s="140" customFormat="1" ht="18" customHeight="1" spans="1:4">
      <c r="A26" s="152">
        <v>504</v>
      </c>
      <c r="B26" s="153" t="s">
        <v>1076</v>
      </c>
      <c r="C26" s="154" t="s">
        <v>1163</v>
      </c>
      <c r="D26" s="155">
        <v>29</v>
      </c>
    </row>
    <row r="27" s="140" customFormat="1" ht="18" customHeight="1" spans="1:4">
      <c r="A27" s="152">
        <v>504</v>
      </c>
      <c r="B27" s="153" t="s">
        <v>1081</v>
      </c>
      <c r="C27" s="154" t="s">
        <v>1160</v>
      </c>
      <c r="D27" s="155">
        <v>139</v>
      </c>
    </row>
    <row r="28" s="140" customFormat="1" ht="18" customHeight="1" spans="1:4">
      <c r="A28" s="152">
        <v>504</v>
      </c>
      <c r="B28" s="153" t="s">
        <v>1154</v>
      </c>
      <c r="C28" s="154" t="s">
        <v>1161</v>
      </c>
      <c r="D28" s="155">
        <v>334</v>
      </c>
    </row>
    <row r="29" s="140" customFormat="1" ht="18" customHeight="1" spans="1:4">
      <c r="A29" s="152">
        <v>505</v>
      </c>
      <c r="B29" s="153" t="s">
        <v>1067</v>
      </c>
      <c r="C29" s="154" t="s">
        <v>1164</v>
      </c>
      <c r="D29" s="155">
        <v>17318</v>
      </c>
    </row>
    <row r="30" s="140" customFormat="1" ht="18" customHeight="1" spans="1:4">
      <c r="A30" s="152">
        <v>505</v>
      </c>
      <c r="B30" s="153" t="s">
        <v>1070</v>
      </c>
      <c r="C30" s="154" t="s">
        <v>1165</v>
      </c>
      <c r="D30" s="155">
        <v>6927</v>
      </c>
    </row>
    <row r="31" s="140" customFormat="1" ht="18" customHeight="1" spans="1:4">
      <c r="A31" s="152">
        <v>506</v>
      </c>
      <c r="B31" s="153" t="s">
        <v>1067</v>
      </c>
      <c r="C31" s="154" t="s">
        <v>1166</v>
      </c>
      <c r="D31" s="155">
        <v>136</v>
      </c>
    </row>
    <row r="32" s="140" customFormat="1" ht="18" customHeight="1" spans="1:4">
      <c r="A32" s="152">
        <v>506</v>
      </c>
      <c r="B32" s="153" t="s">
        <v>1070</v>
      </c>
      <c r="C32" s="154" t="s">
        <v>1167</v>
      </c>
      <c r="D32" s="155">
        <v>62</v>
      </c>
    </row>
    <row r="33" s="140" customFormat="1" ht="18" customHeight="1" spans="1:4">
      <c r="A33" s="152">
        <v>507</v>
      </c>
      <c r="B33" s="153" t="s">
        <v>1067</v>
      </c>
      <c r="C33" s="154" t="s">
        <v>1168</v>
      </c>
      <c r="D33" s="155">
        <v>85</v>
      </c>
    </row>
    <row r="34" s="140" customFormat="1" ht="18" customHeight="1" spans="1:4">
      <c r="A34" s="152">
        <v>507</v>
      </c>
      <c r="B34" s="153" t="s">
        <v>1154</v>
      </c>
      <c r="C34" s="154" t="s">
        <v>1169</v>
      </c>
      <c r="D34" s="155">
        <v>113</v>
      </c>
    </row>
    <row r="35" s="140" customFormat="1" ht="18" customHeight="1" spans="1:4">
      <c r="A35" s="152">
        <v>508</v>
      </c>
      <c r="B35" s="153" t="s">
        <v>1070</v>
      </c>
      <c r="C35" s="154" t="s">
        <v>1170</v>
      </c>
      <c r="D35" s="155">
        <v>182</v>
      </c>
    </row>
    <row r="36" s="140" customFormat="1" ht="18" customHeight="1" spans="1:4">
      <c r="A36" s="152">
        <v>509</v>
      </c>
      <c r="B36" s="153" t="s">
        <v>1067</v>
      </c>
      <c r="C36" s="154" t="s">
        <v>1171</v>
      </c>
      <c r="D36" s="155">
        <v>2868</v>
      </c>
    </row>
    <row r="37" s="140" customFormat="1" ht="18" customHeight="1" spans="1:4">
      <c r="A37" s="152">
        <v>509</v>
      </c>
      <c r="B37" s="153" t="s">
        <v>1070</v>
      </c>
      <c r="C37" s="154" t="s">
        <v>1172</v>
      </c>
      <c r="D37" s="155">
        <v>7</v>
      </c>
    </row>
    <row r="38" s="140" customFormat="1" ht="18" customHeight="1" spans="1:4">
      <c r="A38" s="152">
        <v>509</v>
      </c>
      <c r="B38" s="153" t="s">
        <v>1081</v>
      </c>
      <c r="C38" s="154" t="s">
        <v>1173</v>
      </c>
      <c r="D38" s="155">
        <v>911</v>
      </c>
    </row>
    <row r="39" s="140" customFormat="1" ht="18" customHeight="1" spans="1:4">
      <c r="A39" s="152">
        <v>509</v>
      </c>
      <c r="B39" s="153" t="s">
        <v>1154</v>
      </c>
      <c r="C39" s="154" t="s">
        <v>1174</v>
      </c>
      <c r="D39" s="155">
        <v>482</v>
      </c>
    </row>
    <row r="40" s="140" customFormat="1" ht="18" customHeight="1" spans="1:4">
      <c r="A40" s="152">
        <v>510</v>
      </c>
      <c r="B40" s="153" t="s">
        <v>1073</v>
      </c>
      <c r="C40" s="154" t="s">
        <v>1175</v>
      </c>
      <c r="D40" s="155">
        <v>2786</v>
      </c>
    </row>
    <row r="41" s="140" customFormat="1" ht="18" customHeight="1" spans="1:4">
      <c r="A41" s="152">
        <v>513</v>
      </c>
      <c r="B41" s="153" t="s">
        <v>1070</v>
      </c>
      <c r="C41" s="154" t="s">
        <v>1176</v>
      </c>
      <c r="D41" s="155">
        <v>10</v>
      </c>
    </row>
    <row r="42" s="140" customFormat="1" ht="18" customHeight="1" spans="1:4">
      <c r="A42" s="152">
        <v>599</v>
      </c>
      <c r="B42" s="153" t="s">
        <v>1086</v>
      </c>
      <c r="C42" s="154" t="s">
        <v>1177</v>
      </c>
      <c r="D42" s="155">
        <v>10</v>
      </c>
    </row>
    <row r="43" s="140" customFormat="1" ht="18" customHeight="1" spans="1:4">
      <c r="A43" s="152">
        <v>599</v>
      </c>
      <c r="B43" s="153" t="s">
        <v>1154</v>
      </c>
      <c r="C43" s="154" t="s">
        <v>1178</v>
      </c>
      <c r="D43" s="155">
        <v>25886</v>
      </c>
    </row>
    <row r="44" s="140" customFormat="1" ht="18" customHeight="1" spans="4:4">
      <c r="D44" s="156"/>
    </row>
  </sheetData>
  <sortState ref="A1:D38">
    <sortCondition ref="A1"/>
  </sortState>
  <mergeCells count="5">
    <mergeCell ref="A2:D2"/>
    <mergeCell ref="A4:B4"/>
    <mergeCell ref="A6:C6"/>
    <mergeCell ref="C4:C5"/>
    <mergeCell ref="D4:D5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9"/>
  <sheetViews>
    <sheetView showZeros="0" zoomScale="93" zoomScaleNormal="93" workbookViewId="0">
      <selection activeCell="F14" sqref="F14"/>
    </sheetView>
  </sheetViews>
  <sheetFormatPr defaultColWidth="9" defaultRowHeight="14.25" outlineLevelCol="1"/>
  <cols>
    <col min="1" max="1" width="43.625" style="3" customWidth="1"/>
    <col min="2" max="2" width="16.625" style="124" customWidth="1"/>
    <col min="3" max="16384" width="9" style="75"/>
  </cols>
  <sheetData>
    <row r="1" ht="18" customHeight="1" spans="1:1">
      <c r="A1" s="55" t="s">
        <v>1179</v>
      </c>
    </row>
    <row r="2" s="90" customFormat="1" ht="20.25" spans="1:2">
      <c r="A2" s="125" t="s">
        <v>1180</v>
      </c>
      <c r="B2" s="125"/>
    </row>
    <row r="3" ht="20.25" customHeight="1" spans="1:1">
      <c r="A3" s="55"/>
    </row>
    <row r="4" ht="21.95" customHeight="1" spans="1:2">
      <c r="A4" s="126" t="s">
        <v>1181</v>
      </c>
      <c r="B4" s="127"/>
    </row>
    <row r="5" ht="20.1" customHeight="1" spans="1:2">
      <c r="A5" s="58" t="s">
        <v>3</v>
      </c>
      <c r="B5" s="128" t="s">
        <v>4</v>
      </c>
    </row>
    <row r="6" ht="20.1" customHeight="1" spans="1:2">
      <c r="A6" s="129" t="s">
        <v>1182</v>
      </c>
      <c r="B6" s="130">
        <v>52785</v>
      </c>
    </row>
    <row r="7" ht="20.1" customHeight="1" spans="1:2">
      <c r="A7" s="131" t="s">
        <v>1183</v>
      </c>
      <c r="B7" s="132">
        <f>SUM(B8,B60,B61,B66:B68)</f>
        <v>25821</v>
      </c>
    </row>
    <row r="8" ht="20.1" customHeight="1" spans="1:2">
      <c r="A8" s="133" t="s">
        <v>1184</v>
      </c>
      <c r="B8" s="134">
        <f>SUM(B9,B16,B37,)</f>
        <v>22410</v>
      </c>
    </row>
    <row r="9" ht="20.1" customHeight="1" spans="1:2">
      <c r="A9" s="133" t="s">
        <v>1185</v>
      </c>
      <c r="B9" s="130">
        <f>SUM(B10:B15)</f>
        <v>13388</v>
      </c>
    </row>
    <row r="10" ht="20.1" customHeight="1" spans="1:2">
      <c r="A10" s="88" t="s">
        <v>1186</v>
      </c>
      <c r="B10" s="135">
        <v>907</v>
      </c>
    </row>
    <row r="11" ht="20.1" customHeight="1" spans="1:2">
      <c r="A11" s="88" t="s">
        <v>1187</v>
      </c>
      <c r="B11" s="135">
        <v>223</v>
      </c>
    </row>
    <row r="12" ht="20.1" customHeight="1" spans="1:2">
      <c r="A12" s="88" t="s">
        <v>1188</v>
      </c>
      <c r="B12" s="135">
        <v>2055</v>
      </c>
    </row>
    <row r="13" ht="20.1" customHeight="1" spans="1:2">
      <c r="A13" s="88" t="s">
        <v>1189</v>
      </c>
      <c r="B13" s="135"/>
    </row>
    <row r="14" ht="20.1" customHeight="1" spans="1:2">
      <c r="A14" s="88" t="s">
        <v>1190</v>
      </c>
      <c r="B14" s="135">
        <v>10203</v>
      </c>
    </row>
    <row r="15" ht="20.1" customHeight="1" spans="1:2">
      <c r="A15" s="88" t="s">
        <v>1191</v>
      </c>
      <c r="B15" s="135"/>
    </row>
    <row r="16" ht="20.1" customHeight="1" spans="1:2">
      <c r="A16" s="88" t="s">
        <v>1192</v>
      </c>
      <c r="B16" s="130">
        <f>SUM(B17:B36)</f>
        <v>4502</v>
      </c>
    </row>
    <row r="17" ht="20.1" customHeight="1" spans="1:2">
      <c r="A17" s="88" t="s">
        <v>1193</v>
      </c>
      <c r="B17" s="136"/>
    </row>
    <row r="18" ht="20.1" customHeight="1" spans="1:2">
      <c r="A18" s="137" t="s">
        <v>1194</v>
      </c>
      <c r="B18" s="136">
        <v>2182</v>
      </c>
    </row>
    <row r="19" ht="20.1" customHeight="1" spans="1:2">
      <c r="A19" s="67" t="s">
        <v>1195</v>
      </c>
      <c r="B19" s="136"/>
    </row>
    <row r="20" ht="20.1" customHeight="1" spans="1:2">
      <c r="A20" s="67" t="s">
        <v>1196</v>
      </c>
      <c r="B20" s="136"/>
    </row>
    <row r="21" ht="20.1" customHeight="1" spans="1:2">
      <c r="A21" s="67" t="s">
        <v>1197</v>
      </c>
      <c r="B21" s="136"/>
    </row>
    <row r="22" ht="20.1" customHeight="1" spans="1:2">
      <c r="A22" s="67" t="s">
        <v>1198</v>
      </c>
      <c r="B22" s="136"/>
    </row>
    <row r="23" ht="20.1" customHeight="1" spans="1:2">
      <c r="A23" s="67" t="s">
        <v>1199</v>
      </c>
      <c r="B23" s="136"/>
    </row>
    <row r="24" ht="20.1" customHeight="1" spans="1:2">
      <c r="A24" s="67" t="s">
        <v>1200</v>
      </c>
      <c r="B24" s="136">
        <v>675</v>
      </c>
    </row>
    <row r="25" ht="20.1" customHeight="1" spans="1:2">
      <c r="A25" s="67" t="s">
        <v>1201</v>
      </c>
      <c r="B25" s="136"/>
    </row>
    <row r="26" ht="20.1" customHeight="1" spans="1:2">
      <c r="A26" s="67" t="s">
        <v>1202</v>
      </c>
      <c r="B26" s="136"/>
    </row>
    <row r="27" ht="20.1" customHeight="1" spans="1:2">
      <c r="A27" s="137" t="s">
        <v>1203</v>
      </c>
      <c r="B27" s="136"/>
    </row>
    <row r="28" ht="20.1" customHeight="1" spans="1:2">
      <c r="A28" s="67" t="s">
        <v>1204</v>
      </c>
      <c r="B28" s="136"/>
    </row>
    <row r="29" ht="20.1" customHeight="1" spans="1:2">
      <c r="A29" s="67" t="s">
        <v>1205</v>
      </c>
      <c r="B29" s="136"/>
    </row>
    <row r="30" ht="20.1" customHeight="1" spans="1:2">
      <c r="A30" s="67" t="s">
        <v>1206</v>
      </c>
      <c r="B30" s="136"/>
    </row>
    <row r="31" ht="20.1" customHeight="1" spans="1:2">
      <c r="A31" s="67" t="s">
        <v>1207</v>
      </c>
      <c r="B31" s="136">
        <v>1645</v>
      </c>
    </row>
    <row r="32" ht="20.1" customHeight="1" spans="1:2">
      <c r="A32" s="67" t="s">
        <v>1208</v>
      </c>
      <c r="B32" s="136"/>
    </row>
    <row r="33" ht="20.1" customHeight="1" spans="1:2">
      <c r="A33" s="67" t="s">
        <v>1209</v>
      </c>
      <c r="B33" s="136"/>
    </row>
    <row r="34" ht="20.1" customHeight="1" spans="1:2">
      <c r="A34" s="67" t="s">
        <v>1210</v>
      </c>
      <c r="B34" s="136"/>
    </row>
    <row r="35" ht="20.1" customHeight="1" spans="1:2">
      <c r="A35" s="67" t="s">
        <v>1211</v>
      </c>
      <c r="B35" s="136"/>
    </row>
    <row r="36" ht="20.1" customHeight="1" spans="1:2">
      <c r="A36" s="67" t="s">
        <v>1212</v>
      </c>
      <c r="B36" s="136"/>
    </row>
    <row r="37" ht="20.1" customHeight="1" spans="1:2">
      <c r="A37" s="67" t="s">
        <v>1213</v>
      </c>
      <c r="B37" s="130">
        <f>SUM(B38:B57)</f>
        <v>4520</v>
      </c>
    </row>
    <row r="38" ht="20.1" customHeight="1" spans="1:2">
      <c r="A38" s="67" t="s">
        <v>912</v>
      </c>
      <c r="B38" s="136"/>
    </row>
    <row r="39" spans="1:2">
      <c r="A39" s="67" t="s">
        <v>1214</v>
      </c>
      <c r="B39" s="136"/>
    </row>
    <row r="40" spans="1:2">
      <c r="A40" s="67" t="s">
        <v>1215</v>
      </c>
      <c r="B40" s="136"/>
    </row>
    <row r="41" spans="1:2">
      <c r="A41" s="67" t="s">
        <v>1216</v>
      </c>
      <c r="B41" s="136"/>
    </row>
    <row r="42" spans="1:2">
      <c r="A42" s="67" t="s">
        <v>913</v>
      </c>
      <c r="B42" s="136">
        <v>433</v>
      </c>
    </row>
    <row r="43" spans="1:2">
      <c r="A43" s="67" t="s">
        <v>1217</v>
      </c>
      <c r="B43" s="136"/>
    </row>
    <row r="44" spans="1:2">
      <c r="A44" s="67" t="s">
        <v>914</v>
      </c>
      <c r="B44" s="136"/>
    </row>
    <row r="45" spans="1:2">
      <c r="A45" s="67" t="s">
        <v>1218</v>
      </c>
      <c r="B45" s="136">
        <v>889</v>
      </c>
    </row>
    <row r="46" spans="1:2">
      <c r="A46" s="67" t="s">
        <v>1219</v>
      </c>
      <c r="B46" s="136">
        <v>1477</v>
      </c>
    </row>
    <row r="47" spans="1:2">
      <c r="A47" s="67" t="s">
        <v>916</v>
      </c>
      <c r="B47" s="136"/>
    </row>
    <row r="48" spans="1:2">
      <c r="A48" s="67" t="s">
        <v>1220</v>
      </c>
      <c r="B48" s="136"/>
    </row>
    <row r="49" spans="1:2">
      <c r="A49" s="67" t="s">
        <v>1221</v>
      </c>
      <c r="B49" s="136">
        <v>1</v>
      </c>
    </row>
    <row r="50" spans="1:2">
      <c r="A50" s="67" t="s">
        <v>917</v>
      </c>
      <c r="B50" s="136"/>
    </row>
    <row r="51" spans="1:2">
      <c r="A51" s="67" t="s">
        <v>1222</v>
      </c>
      <c r="B51" s="136"/>
    </row>
    <row r="52" spans="1:2">
      <c r="A52" s="67" t="s">
        <v>1223</v>
      </c>
      <c r="B52" s="136"/>
    </row>
    <row r="53" spans="1:2">
      <c r="A53" s="67" t="s">
        <v>1224</v>
      </c>
      <c r="B53" s="136"/>
    </row>
    <row r="54" spans="1:2">
      <c r="A54" s="67" t="s">
        <v>1225</v>
      </c>
      <c r="B54" s="136"/>
    </row>
    <row r="55" spans="1:2">
      <c r="A55" s="67" t="s">
        <v>918</v>
      </c>
      <c r="B55" s="136">
        <v>1720</v>
      </c>
    </row>
    <row r="56" spans="1:2">
      <c r="A56" s="67" t="s">
        <v>1226</v>
      </c>
      <c r="B56" s="136"/>
    </row>
    <row r="57" spans="1:2">
      <c r="A57" s="86" t="s">
        <v>1227</v>
      </c>
      <c r="B57" s="136"/>
    </row>
    <row r="58" spans="1:2">
      <c r="A58" s="86"/>
      <c r="B58" s="136"/>
    </row>
    <row r="59" spans="1:2">
      <c r="A59" s="86"/>
      <c r="B59" s="136"/>
    </row>
    <row r="60" spans="1:2">
      <c r="A60" s="88" t="s">
        <v>1228</v>
      </c>
      <c r="B60" s="136">
        <v>1411</v>
      </c>
    </row>
    <row r="61" spans="1:2">
      <c r="A61" s="88" t="s">
        <v>1229</v>
      </c>
      <c r="B61" s="130">
        <f>SUM(B62:B65)</f>
        <v>2000</v>
      </c>
    </row>
    <row r="62" spans="1:2">
      <c r="A62" s="88" t="s">
        <v>1230</v>
      </c>
      <c r="B62" s="136">
        <v>2000</v>
      </c>
    </row>
    <row r="63" spans="1:2">
      <c r="A63" s="88" t="s">
        <v>1231</v>
      </c>
      <c r="B63" s="136"/>
    </row>
    <row r="64" spans="1:2">
      <c r="A64" s="88" t="s">
        <v>1232</v>
      </c>
      <c r="B64" s="136"/>
    </row>
    <row r="65" spans="1:2">
      <c r="A65" s="88" t="s">
        <v>1233</v>
      </c>
      <c r="B65" s="136"/>
    </row>
    <row r="66" spans="1:2">
      <c r="A66" s="138" t="s">
        <v>1234</v>
      </c>
      <c r="B66" s="139"/>
    </row>
    <row r="67" spans="1:2">
      <c r="A67" s="88" t="s">
        <v>1235</v>
      </c>
      <c r="B67" s="136"/>
    </row>
    <row r="68" spans="1:2">
      <c r="A68" s="88" t="s">
        <v>1236</v>
      </c>
      <c r="B68" s="136"/>
    </row>
    <row r="69" spans="1:2">
      <c r="A69" s="88" t="s">
        <v>31</v>
      </c>
      <c r="B69" s="136"/>
    </row>
    <row r="70" spans="1:2">
      <c r="A70" s="88"/>
      <c r="B70" s="136"/>
    </row>
    <row r="71" spans="1:2">
      <c r="A71" s="88"/>
      <c r="B71" s="136"/>
    </row>
    <row r="72" spans="1:2">
      <c r="A72" s="88"/>
      <c r="B72" s="136"/>
    </row>
    <row r="73" spans="1:2">
      <c r="A73" s="88"/>
      <c r="B73" s="136"/>
    </row>
    <row r="74" spans="1:2">
      <c r="A74" s="88"/>
      <c r="B74" s="136"/>
    </row>
    <row r="75" spans="1:2">
      <c r="A75" s="88"/>
      <c r="B75" s="136"/>
    </row>
    <row r="76" spans="1:2">
      <c r="A76" s="88"/>
      <c r="B76" s="136"/>
    </row>
    <row r="77" spans="1:2">
      <c r="A77" s="88"/>
      <c r="B77" s="136"/>
    </row>
    <row r="78" spans="1:2">
      <c r="A78" s="88"/>
      <c r="B78" s="136"/>
    </row>
    <row r="79" spans="1:2">
      <c r="A79" s="73" t="s">
        <v>1237</v>
      </c>
      <c r="B79" s="130">
        <f>SUM(B6,B7)</f>
        <v>78606</v>
      </c>
    </row>
  </sheetData>
  <protectedRanges>
    <protectedRange sqref="B24" name="区域2_1" securityDescriptor=""/>
    <protectedRange sqref="B10:B15 B17:B36 B38:B60 B62:B68" name="区域2" securityDescriptor=""/>
    <protectedRange sqref="B24" name="区域2_1_1" securityDescriptor=""/>
    <protectedRange sqref="B10:B15" name="区域1_1" securityDescriptor=""/>
  </protectedRanges>
  <mergeCells count="1">
    <mergeCell ref="A2:B2"/>
  </mergeCells>
  <printOptions horizontalCentered="1"/>
  <pageMargins left="0.468055555555556" right="0.468055555555556" top="0.196527777777778" bottom="0.0743055555555556" header="0.30625" footer="0.30625"/>
  <pageSetup paperSize="9" scale="8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0" tint="-0.249977111117893"/>
  </sheetPr>
  <dimension ref="A1:J12"/>
  <sheetViews>
    <sheetView workbookViewId="0">
      <selection activeCell="C19" sqref="C19"/>
    </sheetView>
  </sheetViews>
  <sheetFormatPr defaultColWidth="9.125" defaultRowHeight="14.25"/>
  <cols>
    <col min="1" max="1" width="33.5" style="116" customWidth="1"/>
    <col min="2" max="9" width="12.625" style="116" customWidth="1"/>
    <col min="10" max="10" width="12.125" style="116" customWidth="1"/>
    <col min="11" max="256" width="9.125" style="116" customWidth="1"/>
    <col min="257" max="16384" width="9.125" style="116"/>
  </cols>
  <sheetData>
    <row r="1" spans="1:1">
      <c r="A1" s="116" t="s">
        <v>1238</v>
      </c>
    </row>
    <row r="2" ht="33.95" customHeight="1" spans="1:10">
      <c r="A2" s="117" t="s">
        <v>1239</v>
      </c>
      <c r="B2" s="117"/>
      <c r="C2" s="117"/>
      <c r="D2" s="117"/>
      <c r="E2" s="117"/>
      <c r="F2" s="117"/>
      <c r="G2" s="117"/>
      <c r="H2" s="117"/>
      <c r="I2" s="117"/>
      <c r="J2" s="117"/>
    </row>
    <row r="3" ht="17.1" customHeight="1" spans="1:10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ht="17.1" customHeight="1" spans="1:10">
      <c r="A4" s="118" t="s">
        <v>1240</v>
      </c>
      <c r="B4" s="118"/>
      <c r="C4" s="118"/>
      <c r="D4" s="118"/>
      <c r="E4" s="118"/>
      <c r="F4" s="118"/>
      <c r="G4" s="118"/>
      <c r="H4" s="118"/>
      <c r="I4" s="118"/>
      <c r="J4" s="118"/>
    </row>
    <row r="5" ht="23.25" customHeight="1" spans="1:10">
      <c r="A5" s="119" t="s">
        <v>35</v>
      </c>
      <c r="B5" s="120" t="s">
        <v>1150</v>
      </c>
      <c r="C5" s="119" t="s">
        <v>1241</v>
      </c>
      <c r="D5" s="119"/>
      <c r="E5" s="119"/>
      <c r="F5" s="119"/>
      <c r="G5" s="119"/>
      <c r="H5" s="119" t="s">
        <v>1242</v>
      </c>
      <c r="I5" s="119"/>
      <c r="J5" s="119"/>
    </row>
    <row r="6" ht="23.25" customHeight="1" spans="1:10">
      <c r="A6" s="121"/>
      <c r="B6" s="122"/>
      <c r="C6" s="121" t="s">
        <v>1243</v>
      </c>
      <c r="D6" s="121" t="s">
        <v>1244</v>
      </c>
      <c r="E6" s="121" t="s">
        <v>1245</v>
      </c>
      <c r="F6" s="121" t="s">
        <v>1246</v>
      </c>
      <c r="G6" s="121" t="s">
        <v>1247</v>
      </c>
      <c r="H6" s="121" t="s">
        <v>1243</v>
      </c>
      <c r="I6" s="121" t="s">
        <v>1248</v>
      </c>
      <c r="J6" s="121" t="s">
        <v>1249</v>
      </c>
    </row>
    <row r="7" ht="23.25" customHeight="1" spans="1:10">
      <c r="A7" s="50" t="s">
        <v>1250</v>
      </c>
      <c r="B7" s="34">
        <f t="shared" ref="B7:B12" si="0">C7+H7</f>
        <v>26970</v>
      </c>
      <c r="C7" s="34">
        <f t="shared" ref="C7:C10" si="1">SUM(D7:G7)</f>
        <v>26970</v>
      </c>
      <c r="D7" s="34">
        <v>17669</v>
      </c>
      <c r="E7" s="34">
        <v>0</v>
      </c>
      <c r="F7" s="34">
        <v>0</v>
      </c>
      <c r="G7" s="34">
        <v>9301</v>
      </c>
      <c r="H7" s="34">
        <v>0</v>
      </c>
      <c r="I7" s="34">
        <v>0</v>
      </c>
      <c r="J7" s="34">
        <v>0</v>
      </c>
    </row>
    <row r="8" ht="23.25" customHeight="1" spans="1:10">
      <c r="A8" s="50" t="s">
        <v>1251</v>
      </c>
      <c r="B8" s="34">
        <f t="shared" si="0"/>
        <v>0</v>
      </c>
      <c r="C8" s="34">
        <f t="shared" si="1"/>
        <v>0</v>
      </c>
      <c r="D8" s="37"/>
      <c r="E8" s="37"/>
      <c r="F8" s="37"/>
      <c r="G8" s="123"/>
      <c r="H8" s="34">
        <v>0</v>
      </c>
      <c r="I8" s="37"/>
      <c r="J8" s="123"/>
    </row>
    <row r="9" ht="23.25" customHeight="1" spans="1:10">
      <c r="A9" s="50" t="s">
        <v>1252</v>
      </c>
      <c r="B9" s="34">
        <f t="shared" si="0"/>
        <v>5395</v>
      </c>
      <c r="C9" s="34">
        <f t="shared" si="1"/>
        <v>5395</v>
      </c>
      <c r="D9" s="34">
        <v>5395</v>
      </c>
      <c r="E9" s="34">
        <v>0</v>
      </c>
      <c r="F9" s="34">
        <v>0</v>
      </c>
      <c r="G9" s="37"/>
      <c r="H9" s="34">
        <f>I9</f>
        <v>0</v>
      </c>
      <c r="I9" s="34">
        <v>0</v>
      </c>
      <c r="J9" s="37"/>
    </row>
    <row r="10" ht="23.25" customHeight="1" spans="1:10">
      <c r="A10" s="50" t="s">
        <v>1253</v>
      </c>
      <c r="B10" s="34">
        <f t="shared" si="0"/>
        <v>3195</v>
      </c>
      <c r="C10" s="34">
        <f t="shared" si="1"/>
        <v>3195</v>
      </c>
      <c r="D10" s="34">
        <v>410.5</v>
      </c>
      <c r="E10" s="34">
        <v>0</v>
      </c>
      <c r="F10" s="34">
        <v>0</v>
      </c>
      <c r="G10" s="34">
        <v>2784.5</v>
      </c>
      <c r="H10" s="34">
        <f>J10+I10</f>
        <v>0</v>
      </c>
      <c r="I10" s="34">
        <v>0</v>
      </c>
      <c r="J10" s="34">
        <v>0</v>
      </c>
    </row>
    <row r="11" ht="23.25" customHeight="1" spans="1:10">
      <c r="A11" s="50" t="s">
        <v>1254</v>
      </c>
      <c r="B11" s="34">
        <f t="shared" si="0"/>
        <v>6516</v>
      </c>
      <c r="C11" s="34">
        <f t="shared" ref="C11:C12" si="2">SUM(D11:G11)</f>
        <v>6516</v>
      </c>
      <c r="D11" s="34">
        <v>0</v>
      </c>
      <c r="E11" s="34">
        <v>0</v>
      </c>
      <c r="F11" s="34">
        <v>0</v>
      </c>
      <c r="G11" s="34">
        <v>6516</v>
      </c>
      <c r="H11" s="34">
        <f>I11+J11</f>
        <v>0</v>
      </c>
      <c r="I11" s="34">
        <v>0</v>
      </c>
      <c r="J11" s="34">
        <v>0</v>
      </c>
    </row>
    <row r="12" ht="23.25" customHeight="1" spans="1:10">
      <c r="A12" s="50" t="s">
        <v>1255</v>
      </c>
      <c r="B12" s="34">
        <f t="shared" si="0"/>
        <v>22654</v>
      </c>
      <c r="C12" s="34">
        <f t="shared" si="2"/>
        <v>22654</v>
      </c>
      <c r="D12" s="34">
        <v>22654</v>
      </c>
      <c r="E12" s="34">
        <f t="shared" ref="E12:F12" si="3">E7+E9-E10-E11</f>
        <v>0</v>
      </c>
      <c r="F12" s="34">
        <f t="shared" si="3"/>
        <v>0</v>
      </c>
      <c r="G12" s="34"/>
      <c r="H12" s="34">
        <f>SUM(I12:J12)</f>
        <v>0</v>
      </c>
      <c r="I12" s="34">
        <f>I9+I7-I10-I11</f>
        <v>0</v>
      </c>
      <c r="J12" s="34">
        <f>J7-J10-J11</f>
        <v>0</v>
      </c>
    </row>
  </sheetData>
  <mergeCells count="7">
    <mergeCell ref="A2:J2"/>
    <mergeCell ref="A3:J3"/>
    <mergeCell ref="A4:J4"/>
    <mergeCell ref="C5:G5"/>
    <mergeCell ref="H5:J5"/>
    <mergeCell ref="A5:A6"/>
    <mergeCell ref="B5:B6"/>
  </mergeCells>
  <pageMargins left="0.354166666666667" right="0.354166666666667" top="0.984027777777778" bottom="0.984027777777778" header="0.511805555555556" footer="0.511805555555556"/>
  <pageSetup paperSize="9" scale="8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A12"/>
  <sheetViews>
    <sheetView workbookViewId="0">
      <selection activeCell="E16" sqref="E16"/>
    </sheetView>
  </sheetViews>
  <sheetFormatPr defaultColWidth="9" defaultRowHeight="18.75"/>
  <cols>
    <col min="1" max="1" width="28.75" style="94" customWidth="1"/>
    <col min="2" max="2" width="16.5" style="94" customWidth="1"/>
    <col min="3" max="3" width="15.125" style="94" customWidth="1"/>
    <col min="4" max="4" width="14.25" style="94" customWidth="1"/>
    <col min="5" max="5" width="35" style="94" customWidth="1"/>
    <col min="6" max="250" width="9" style="94" customWidth="1"/>
    <col min="251" max="16384" width="9" style="2"/>
  </cols>
  <sheetData>
    <row r="1" ht="14.25" spans="1:1">
      <c r="A1" s="95" t="s">
        <v>1256</v>
      </c>
    </row>
    <row r="2" customFormat="1" ht="45" customHeight="1" spans="1:16381">
      <c r="A2" s="96" t="s">
        <v>1257</v>
      </c>
      <c r="B2" s="96"/>
      <c r="C2" s="96"/>
      <c r="D2" s="96"/>
      <c r="E2" s="96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4"/>
      <c r="IO2" s="94"/>
      <c r="IP2" s="94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</row>
    <row r="3" customFormat="1" ht="10.5" hidden="1" customHeight="1" spans="1:16381">
      <c r="A3" s="97"/>
      <c r="B3" s="97"/>
      <c r="C3" s="97"/>
      <c r="D3" s="97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</row>
    <row r="4" customFormat="1" ht="30" customHeight="1" spans="1:16381">
      <c r="A4" s="98"/>
      <c r="B4" s="98"/>
      <c r="C4" s="97"/>
      <c r="D4" s="97"/>
      <c r="E4" s="99" t="s">
        <v>2</v>
      </c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</row>
    <row r="5" customFormat="1" ht="42" customHeight="1" spans="1:16381">
      <c r="A5" s="100" t="s">
        <v>35</v>
      </c>
      <c r="B5" s="101" t="s">
        <v>1258</v>
      </c>
      <c r="C5" s="101" t="s">
        <v>1259</v>
      </c>
      <c r="D5" s="102" t="s">
        <v>1260</v>
      </c>
      <c r="E5" s="100" t="s">
        <v>1261</v>
      </c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</row>
    <row r="6" customFormat="1" ht="27" customHeight="1" spans="1:16381">
      <c r="A6" s="103" t="s">
        <v>1262</v>
      </c>
      <c r="B6" s="104">
        <v>0</v>
      </c>
      <c r="C6" s="104">
        <v>0</v>
      </c>
      <c r="D6" s="105">
        <f t="shared" ref="D6:D10" si="0">B6-C6</f>
        <v>0</v>
      </c>
      <c r="E6" s="106" t="s">
        <v>1263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  <c r="HX6" s="94"/>
      <c r="HY6" s="94"/>
      <c r="HZ6" s="94"/>
      <c r="IA6" s="94"/>
      <c r="IB6" s="94"/>
      <c r="IC6" s="94"/>
      <c r="ID6" s="94"/>
      <c r="IE6" s="94"/>
      <c r="IF6" s="94"/>
      <c r="IG6" s="94"/>
      <c r="IH6" s="94"/>
      <c r="II6" s="94"/>
      <c r="IJ6" s="94"/>
      <c r="IK6" s="94"/>
      <c r="IL6" s="94"/>
      <c r="IM6" s="94"/>
      <c r="IN6" s="94"/>
      <c r="IO6" s="94"/>
      <c r="IP6" s="94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</row>
    <row r="7" customFormat="1" ht="27" customHeight="1" spans="1:16381">
      <c r="A7" s="107" t="s">
        <v>1264</v>
      </c>
      <c r="B7" s="108">
        <f>B8+B9</f>
        <v>385.04</v>
      </c>
      <c r="C7" s="108">
        <v>372.73</v>
      </c>
      <c r="D7" s="105">
        <f t="shared" si="0"/>
        <v>12.3099999999999</v>
      </c>
      <c r="E7" s="106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4"/>
      <c r="GA7" s="94"/>
      <c r="GB7" s="94"/>
      <c r="GC7" s="94"/>
      <c r="GD7" s="94"/>
      <c r="GE7" s="94"/>
      <c r="GF7" s="94"/>
      <c r="GG7" s="94"/>
      <c r="GH7" s="94"/>
      <c r="GI7" s="94"/>
      <c r="GJ7" s="94"/>
      <c r="GK7" s="94"/>
      <c r="GL7" s="94"/>
      <c r="GM7" s="94"/>
      <c r="GN7" s="94"/>
      <c r="GO7" s="94"/>
      <c r="GP7" s="94"/>
      <c r="GQ7" s="94"/>
      <c r="GR7" s="94"/>
      <c r="GS7" s="94"/>
      <c r="GT7" s="94"/>
      <c r="GU7" s="94"/>
      <c r="GV7" s="94"/>
      <c r="GW7" s="94"/>
      <c r="GX7" s="94"/>
      <c r="GY7" s="94"/>
      <c r="GZ7" s="94"/>
      <c r="HA7" s="94"/>
      <c r="HB7" s="94"/>
      <c r="HC7" s="94"/>
      <c r="HD7" s="94"/>
      <c r="HE7" s="94"/>
      <c r="HF7" s="94"/>
      <c r="HG7" s="94"/>
      <c r="HH7" s="94"/>
      <c r="HI7" s="94"/>
      <c r="HJ7" s="94"/>
      <c r="HK7" s="94"/>
      <c r="HL7" s="94"/>
      <c r="HM7" s="94"/>
      <c r="HN7" s="94"/>
      <c r="HO7" s="94"/>
      <c r="HP7" s="94"/>
      <c r="HQ7" s="94"/>
      <c r="HR7" s="94"/>
      <c r="HS7" s="94"/>
      <c r="HT7" s="94"/>
      <c r="HU7" s="94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</row>
    <row r="8" customFormat="1" ht="27" customHeight="1" spans="1:16381">
      <c r="A8" s="107" t="s">
        <v>1265</v>
      </c>
      <c r="B8" s="109">
        <v>44.34</v>
      </c>
      <c r="C8" s="109">
        <v>0</v>
      </c>
      <c r="D8" s="105">
        <f t="shared" si="0"/>
        <v>44.34</v>
      </c>
      <c r="E8" s="106" t="s">
        <v>1266</v>
      </c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4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94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</row>
    <row r="9" customFormat="1" ht="27" customHeight="1" spans="1:16381">
      <c r="A9" s="110" t="s">
        <v>1267</v>
      </c>
      <c r="B9" s="111">
        <v>340.7</v>
      </c>
      <c r="C9" s="111">
        <v>372.73</v>
      </c>
      <c r="D9" s="105">
        <f t="shared" si="0"/>
        <v>-32.03</v>
      </c>
      <c r="E9" s="106" t="s">
        <v>1268</v>
      </c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94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</row>
    <row r="10" customFormat="1" ht="27" customHeight="1" spans="1:16381">
      <c r="A10" s="103" t="s">
        <v>1269</v>
      </c>
      <c r="B10" s="111">
        <v>26.78</v>
      </c>
      <c r="C10" s="111">
        <v>257.2</v>
      </c>
      <c r="D10" s="105">
        <f t="shared" si="0"/>
        <v>-230.42</v>
      </c>
      <c r="E10" s="112" t="s">
        <v>1270</v>
      </c>
      <c r="F10" s="2"/>
      <c r="G10" s="2"/>
      <c r="H10" s="2"/>
      <c r="I10" s="115"/>
      <c r="J10" s="115"/>
      <c r="K10" s="2"/>
      <c r="L10" s="115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94"/>
      <c r="IA10" s="94"/>
      <c r="IB10" s="94"/>
      <c r="IC10" s="94"/>
      <c r="ID10" s="94"/>
      <c r="IE10" s="94"/>
      <c r="IF10" s="94"/>
      <c r="IG10" s="94"/>
      <c r="IH10" s="94"/>
      <c r="II10" s="94"/>
      <c r="IJ10" s="94"/>
      <c r="IK10" s="94"/>
      <c r="IL10" s="94"/>
      <c r="IM10" s="94"/>
      <c r="IN10" s="94"/>
      <c r="IO10" s="94"/>
      <c r="IP10" s="94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</row>
    <row r="11" customFormat="1" ht="27" customHeight="1" spans="1:16381">
      <c r="A11" s="113" t="s">
        <v>1271</v>
      </c>
      <c r="B11" s="104">
        <f>B6+B7+B10</f>
        <v>411.82</v>
      </c>
      <c r="C11" s="104">
        <v>629.93</v>
      </c>
      <c r="D11" s="104">
        <f>D6+D7+D10</f>
        <v>-218.11</v>
      </c>
      <c r="E11" s="106"/>
      <c r="F11" s="2"/>
      <c r="G11" s="2"/>
      <c r="H11" s="2"/>
      <c r="I11" s="115"/>
      <c r="J11" s="115"/>
      <c r="K11" s="2"/>
      <c r="L11" s="115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94"/>
      <c r="FM11" s="94"/>
      <c r="FN11" s="94"/>
      <c r="FO11" s="94"/>
      <c r="FP11" s="94"/>
      <c r="FQ11" s="94"/>
      <c r="FR11" s="94"/>
      <c r="FS11" s="94"/>
      <c r="FT11" s="94"/>
      <c r="FU11" s="94"/>
      <c r="FV11" s="94"/>
      <c r="FW11" s="94"/>
      <c r="FX11" s="94"/>
      <c r="FY11" s="94"/>
      <c r="FZ11" s="94"/>
      <c r="GA11" s="94"/>
      <c r="GB11" s="94"/>
      <c r="GC11" s="94"/>
      <c r="GD11" s="94"/>
      <c r="GE11" s="94"/>
      <c r="GF11" s="94"/>
      <c r="GG11" s="94"/>
      <c r="GH11" s="94"/>
      <c r="GI11" s="94"/>
      <c r="GJ11" s="94"/>
      <c r="GK11" s="94"/>
      <c r="GL11" s="94"/>
      <c r="GM11" s="94"/>
      <c r="GN11" s="94"/>
      <c r="GO11" s="94"/>
      <c r="GP11" s="94"/>
      <c r="GQ11" s="94"/>
      <c r="GR11" s="94"/>
      <c r="GS11" s="94"/>
      <c r="GT11" s="94"/>
      <c r="GU11" s="94"/>
      <c r="GV11" s="94"/>
      <c r="GW11" s="94"/>
      <c r="GX11" s="94"/>
      <c r="GY11" s="94"/>
      <c r="GZ11" s="94"/>
      <c r="HA11" s="94"/>
      <c r="HB11" s="94"/>
      <c r="HC11" s="94"/>
      <c r="HD11" s="94"/>
      <c r="HE11" s="94"/>
      <c r="HF11" s="94"/>
      <c r="HG11" s="94"/>
      <c r="HH11" s="94"/>
      <c r="HI11" s="94"/>
      <c r="HJ11" s="94"/>
      <c r="HK11" s="94"/>
      <c r="HL11" s="94"/>
      <c r="HM11" s="94"/>
      <c r="HN11" s="94"/>
      <c r="HO11" s="94"/>
      <c r="HP11" s="94"/>
      <c r="HQ11" s="94"/>
      <c r="HR11" s="94"/>
      <c r="HS11" s="94"/>
      <c r="HT11" s="94"/>
      <c r="HU11" s="94"/>
      <c r="HV11" s="94"/>
      <c r="HW11" s="94"/>
      <c r="HX11" s="94"/>
      <c r="HY11" s="94"/>
      <c r="HZ11" s="94"/>
      <c r="IA11" s="94"/>
      <c r="IB11" s="94"/>
      <c r="IC11" s="94"/>
      <c r="ID11" s="94"/>
      <c r="IE11" s="94"/>
      <c r="IF11" s="94"/>
      <c r="IG11" s="94"/>
      <c r="IH11" s="94"/>
      <c r="II11" s="94"/>
      <c r="IJ11" s="94"/>
      <c r="IK11" s="94"/>
      <c r="IL11" s="94"/>
      <c r="IM11" s="94"/>
      <c r="IN11" s="94"/>
      <c r="IO11" s="94"/>
      <c r="IP11" s="94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</row>
    <row r="12" customFormat="1" ht="23.1" customHeight="1" spans="1:16381">
      <c r="A12" s="114"/>
      <c r="B12" s="114"/>
      <c r="C12" s="114"/>
      <c r="D12" s="114"/>
      <c r="E12" s="11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4"/>
      <c r="FV12" s="94"/>
      <c r="FW12" s="94"/>
      <c r="FX12" s="94"/>
      <c r="FY12" s="94"/>
      <c r="FZ12" s="94"/>
      <c r="GA12" s="94"/>
      <c r="GB12" s="94"/>
      <c r="GC12" s="94"/>
      <c r="GD12" s="94"/>
      <c r="GE12" s="94"/>
      <c r="GF12" s="94"/>
      <c r="GG12" s="94"/>
      <c r="GH12" s="94"/>
      <c r="GI12" s="94"/>
      <c r="GJ12" s="94"/>
      <c r="GK12" s="94"/>
      <c r="GL12" s="94"/>
      <c r="GM12" s="94"/>
      <c r="GN12" s="94"/>
      <c r="GO12" s="94"/>
      <c r="GP12" s="94"/>
      <c r="GQ12" s="94"/>
      <c r="GR12" s="94"/>
      <c r="GS12" s="94"/>
      <c r="GT12" s="94"/>
      <c r="GU12" s="94"/>
      <c r="GV12" s="94"/>
      <c r="GW12" s="94"/>
      <c r="GX12" s="94"/>
      <c r="GY12" s="94"/>
      <c r="GZ12" s="94"/>
      <c r="HA12" s="94"/>
      <c r="HB12" s="94"/>
      <c r="HC12" s="94"/>
      <c r="HD12" s="94"/>
      <c r="HE12" s="94"/>
      <c r="HF12" s="94"/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94"/>
      <c r="HY12" s="94"/>
      <c r="HZ12" s="94"/>
      <c r="IA12" s="94"/>
      <c r="IB12" s="94"/>
      <c r="IC12" s="94"/>
      <c r="ID12" s="94"/>
      <c r="IE12" s="94"/>
      <c r="IF12" s="94"/>
      <c r="IG12" s="94"/>
      <c r="IH12" s="94"/>
      <c r="II12" s="94"/>
      <c r="IJ12" s="94"/>
      <c r="IK12" s="94"/>
      <c r="IL12" s="94"/>
      <c r="IM12" s="94"/>
      <c r="IN12" s="94"/>
      <c r="IO12" s="94"/>
      <c r="IP12" s="94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</row>
  </sheetData>
  <mergeCells count="3">
    <mergeCell ref="A2:E2"/>
    <mergeCell ref="A4:B4"/>
    <mergeCell ref="A12:E12"/>
  </mergeCells>
  <pageMargins left="0.75" right="0.75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7"/>
  <sheetViews>
    <sheetView showZeros="0" topLeftCell="A21" workbookViewId="0">
      <selection activeCell="A51" sqref="A51"/>
    </sheetView>
  </sheetViews>
  <sheetFormatPr defaultColWidth="9" defaultRowHeight="14.25" outlineLevelCol="1"/>
  <cols>
    <col min="1" max="1" width="42.625" style="75" customWidth="1"/>
    <col min="2" max="2" width="15" style="75" customWidth="1"/>
    <col min="3" max="16384" width="9" style="75"/>
  </cols>
  <sheetData>
    <row r="1" spans="1:1">
      <c r="A1" s="90" t="s">
        <v>1272</v>
      </c>
    </row>
    <row r="2" ht="18" customHeight="1" spans="1:2">
      <c r="A2" s="54" t="s">
        <v>1273</v>
      </c>
      <c r="B2" s="54"/>
    </row>
    <row r="3" ht="18" customHeight="1" spans="1:2">
      <c r="A3" s="55"/>
      <c r="B3" s="3"/>
    </row>
    <row r="4" ht="17.1" customHeight="1" spans="1:2">
      <c r="A4" s="56" t="s">
        <v>2</v>
      </c>
      <c r="B4" s="57"/>
    </row>
    <row r="5" ht="35.25" customHeight="1" spans="1:2">
      <c r="A5" s="58" t="s">
        <v>3</v>
      </c>
      <c r="B5" s="58" t="s">
        <v>4</v>
      </c>
    </row>
    <row r="6" ht="20.1" customHeight="1" spans="1:2">
      <c r="A6" s="67" t="s">
        <v>1274</v>
      </c>
      <c r="B6" s="86"/>
    </row>
    <row r="7" ht="20.1" customHeight="1" spans="1:2">
      <c r="A7" s="67" t="s">
        <v>1275</v>
      </c>
      <c r="B7" s="86"/>
    </row>
    <row r="8" ht="20.1" customHeight="1" spans="1:2">
      <c r="A8" s="67" t="s">
        <v>1276</v>
      </c>
      <c r="B8" s="86"/>
    </row>
    <row r="9" ht="20.1" customHeight="1" spans="1:2">
      <c r="A9" s="91" t="s">
        <v>1277</v>
      </c>
      <c r="B9" s="86"/>
    </row>
    <row r="10" ht="20.1" customHeight="1" spans="1:2">
      <c r="A10" s="91" t="s">
        <v>1278</v>
      </c>
      <c r="B10" s="86"/>
    </row>
    <row r="11" ht="20.1" customHeight="1" spans="1:2">
      <c r="A11" s="67" t="s">
        <v>1279</v>
      </c>
      <c r="B11" s="86"/>
    </row>
    <row r="12" ht="20.1" customHeight="1" spans="1:2">
      <c r="A12" s="67" t="s">
        <v>1280</v>
      </c>
      <c r="B12" s="86"/>
    </row>
    <row r="13" ht="20.1" customHeight="1" spans="1:2">
      <c r="A13" s="67" t="s">
        <v>1281</v>
      </c>
      <c r="B13" s="86"/>
    </row>
    <row r="14" ht="20.1" customHeight="1" spans="1:2">
      <c r="A14" s="67" t="s">
        <v>1282</v>
      </c>
      <c r="B14" s="86"/>
    </row>
    <row r="15" ht="20.1" customHeight="1" spans="1:2">
      <c r="A15" s="67" t="s">
        <v>1283</v>
      </c>
      <c r="B15" s="86"/>
    </row>
    <row r="16" ht="20.1" customHeight="1" spans="1:2">
      <c r="A16" s="67" t="s">
        <v>1284</v>
      </c>
      <c r="B16" s="86"/>
    </row>
    <row r="17" ht="20.1" customHeight="1" spans="1:2">
      <c r="A17" s="67" t="s">
        <v>1285</v>
      </c>
      <c r="B17" s="86"/>
    </row>
    <row r="18" ht="20.1" customHeight="1" spans="1:2">
      <c r="A18" s="67" t="s">
        <v>1286</v>
      </c>
      <c r="B18" s="86"/>
    </row>
    <row r="19" ht="20.1" customHeight="1" spans="1:2">
      <c r="A19" s="67" t="s">
        <v>1287</v>
      </c>
      <c r="B19" s="86"/>
    </row>
    <row r="20" ht="20.1" customHeight="1" spans="1:2">
      <c r="A20" s="67" t="s">
        <v>1288</v>
      </c>
      <c r="B20" s="86"/>
    </row>
    <row r="21" ht="20.1" customHeight="1" spans="1:2">
      <c r="A21" s="67" t="s">
        <v>1289</v>
      </c>
      <c r="B21" s="86"/>
    </row>
    <row r="22" ht="20.1" customHeight="1" spans="1:2">
      <c r="A22" s="67" t="s">
        <v>1290</v>
      </c>
      <c r="B22" s="86"/>
    </row>
    <row r="23" ht="20.1" customHeight="1" spans="1:2">
      <c r="A23" s="67" t="s">
        <v>1291</v>
      </c>
      <c r="B23" s="86"/>
    </row>
    <row r="24" ht="20.1" customHeight="1" spans="1:2">
      <c r="A24" s="67" t="s">
        <v>1292</v>
      </c>
      <c r="B24" s="86"/>
    </row>
    <row r="25" ht="20.1" customHeight="1" spans="1:2">
      <c r="A25" s="67" t="s">
        <v>1293</v>
      </c>
      <c r="B25" s="86"/>
    </row>
    <row r="26" spans="1:2">
      <c r="A26" s="73" t="s">
        <v>32</v>
      </c>
      <c r="B26" s="92">
        <f>SUM(B6:B25)</f>
        <v>0</v>
      </c>
    </row>
    <row r="27" spans="1:2">
      <c r="A27" s="87" t="s">
        <v>1183</v>
      </c>
      <c r="B27" s="92">
        <f>SUM(B28,B31,B32,B34,B35)</f>
        <v>351</v>
      </c>
    </row>
    <row r="28" spans="1:2">
      <c r="A28" s="86" t="s">
        <v>1294</v>
      </c>
      <c r="B28" s="92">
        <f>SUM(B29:B30)</f>
        <v>6</v>
      </c>
    </row>
    <row r="29" spans="1:2">
      <c r="A29" s="86" t="s">
        <v>1295</v>
      </c>
      <c r="B29" s="93">
        <v>6</v>
      </c>
    </row>
    <row r="30" spans="1:2">
      <c r="A30" s="86" t="s">
        <v>1296</v>
      </c>
      <c r="B30" s="93"/>
    </row>
    <row r="31" spans="1:2">
      <c r="A31" s="86" t="s">
        <v>1228</v>
      </c>
      <c r="B31" s="93">
        <v>345</v>
      </c>
    </row>
    <row r="32" spans="1:2">
      <c r="A32" s="86" t="s">
        <v>1229</v>
      </c>
      <c r="B32" s="93"/>
    </row>
    <row r="33" spans="1:2">
      <c r="A33" s="86" t="s">
        <v>1297</v>
      </c>
      <c r="B33" s="93"/>
    </row>
    <row r="34" spans="1:2">
      <c r="A34" s="88" t="s">
        <v>1298</v>
      </c>
      <c r="B34" s="93"/>
    </row>
    <row r="35" spans="1:2">
      <c r="A35" s="88" t="s">
        <v>1299</v>
      </c>
      <c r="B35" s="93"/>
    </row>
    <row r="36" spans="1:2">
      <c r="A36" s="88"/>
      <c r="B36" s="93"/>
    </row>
    <row r="37" spans="1:2">
      <c r="A37" s="73" t="s">
        <v>1237</v>
      </c>
      <c r="B37" s="92">
        <f>SUM(B26,B27)</f>
        <v>351</v>
      </c>
    </row>
  </sheetData>
  <mergeCells count="2">
    <mergeCell ref="A2:B2"/>
    <mergeCell ref="A4:B4"/>
  </mergeCells>
  <printOptions horizontalCentered="1"/>
  <pageMargins left="0.46875" right="0.46875" top="0.388888888888889" bottom="0.279166666666667" header="0.11875" footer="0.11875"/>
  <pageSetup paperSize="9" scale="8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87"/>
  <sheetViews>
    <sheetView workbookViewId="0">
      <selection activeCell="G21" sqref="G21"/>
    </sheetView>
  </sheetViews>
  <sheetFormatPr defaultColWidth="9" defaultRowHeight="14.25" outlineLevelCol="1"/>
  <cols>
    <col min="1" max="1" width="55" style="2" customWidth="1"/>
    <col min="2" max="2" width="15.625" style="77" customWidth="1"/>
    <col min="3" max="16378" width="9" style="75"/>
  </cols>
  <sheetData>
    <row r="1" spans="1:1">
      <c r="A1" s="2" t="s">
        <v>1300</v>
      </c>
    </row>
    <row r="2" s="75" customFormat="1" ht="20.25" spans="1:2">
      <c r="A2" s="54" t="s">
        <v>1301</v>
      </c>
      <c r="B2" s="54"/>
    </row>
    <row r="3" s="75" customFormat="1" ht="18" customHeight="1" spans="1:2">
      <c r="A3" s="2"/>
      <c r="B3" s="77" t="s">
        <v>2</v>
      </c>
    </row>
    <row r="4" s="75" customFormat="1" ht="18" customHeight="1" spans="1:2">
      <c r="A4" s="78" t="s">
        <v>1302</v>
      </c>
      <c r="B4" s="79"/>
    </row>
    <row r="5" s="75" customFormat="1" ht="35.25" customHeight="1" spans="1:2">
      <c r="A5" s="80" t="s">
        <v>1303</v>
      </c>
      <c r="B5" s="81" t="s">
        <v>4</v>
      </c>
    </row>
    <row r="6" s="75" customFormat="1" ht="20.1" customHeight="1" spans="1:2">
      <c r="A6" s="67" t="s">
        <v>1304</v>
      </c>
      <c r="B6" s="82">
        <f>B7</f>
        <v>1</v>
      </c>
    </row>
    <row r="7" s="75" customFormat="1" ht="20.1" customHeight="1" spans="1:2">
      <c r="A7" s="69" t="s">
        <v>1305</v>
      </c>
      <c r="B7" s="82">
        <f>SUM(B8:B11)</f>
        <v>1</v>
      </c>
    </row>
    <row r="8" s="75" customFormat="1" ht="20.1" customHeight="1" spans="1:2">
      <c r="A8" s="69" t="s">
        <v>1306</v>
      </c>
      <c r="B8" s="83"/>
    </row>
    <row r="9" s="75" customFormat="1" ht="20.1" customHeight="1" spans="1:2">
      <c r="A9" s="69" t="s">
        <v>1307</v>
      </c>
      <c r="B9" s="83"/>
    </row>
    <row r="10" s="75" customFormat="1" ht="20.1" customHeight="1" spans="1:2">
      <c r="A10" s="69" t="s">
        <v>1308</v>
      </c>
      <c r="B10" s="83"/>
    </row>
    <row r="11" s="75" customFormat="1" ht="20.1" customHeight="1" spans="1:2">
      <c r="A11" s="69" t="s">
        <v>1309</v>
      </c>
      <c r="B11" s="83">
        <v>1</v>
      </c>
    </row>
    <row r="12" s="75" customFormat="1" ht="20.1" customHeight="1" spans="1:2">
      <c r="A12" s="67" t="s">
        <v>1310</v>
      </c>
      <c r="B12" s="82">
        <f>B13+B17</f>
        <v>0</v>
      </c>
    </row>
    <row r="13" s="75" customFormat="1" ht="20.1" customHeight="1" spans="1:2">
      <c r="A13" s="69" t="s">
        <v>1311</v>
      </c>
      <c r="B13" s="82">
        <f>SUM(B14:B16)</f>
        <v>0</v>
      </c>
    </row>
    <row r="14" s="75" customFormat="1" ht="20.1" customHeight="1" spans="1:2">
      <c r="A14" s="69" t="s">
        <v>1312</v>
      </c>
      <c r="B14" s="83"/>
    </row>
    <row r="15" s="75" customFormat="1" ht="20.1" customHeight="1" spans="1:2">
      <c r="A15" s="69" t="s">
        <v>1313</v>
      </c>
      <c r="B15" s="83"/>
    </row>
    <row r="16" s="75" customFormat="1" ht="20.1" customHeight="1" spans="1:2">
      <c r="A16" s="69" t="s">
        <v>1314</v>
      </c>
      <c r="B16" s="83"/>
    </row>
    <row r="17" s="75" customFormat="1" ht="20.1" customHeight="1" spans="1:2">
      <c r="A17" s="69" t="s">
        <v>1315</v>
      </c>
      <c r="B17" s="82">
        <f>SUM(B18:B20)</f>
        <v>0</v>
      </c>
    </row>
    <row r="18" s="75" customFormat="1" ht="23.1" customHeight="1" spans="1:2">
      <c r="A18" s="69" t="s">
        <v>1312</v>
      </c>
      <c r="B18" s="83"/>
    </row>
    <row r="19" s="75" customFormat="1" ht="20.1" customHeight="1" spans="1:2">
      <c r="A19" s="69" t="s">
        <v>1313</v>
      </c>
      <c r="B19" s="83"/>
    </row>
    <row r="20" s="75" customFormat="1" ht="20.1" customHeight="1" spans="1:2">
      <c r="A20" s="84" t="s">
        <v>1316</v>
      </c>
      <c r="B20" s="83"/>
    </row>
    <row r="21" s="76" customFormat="1" ht="20.1" customHeight="1" spans="1:2">
      <c r="A21" s="67" t="s">
        <v>1317</v>
      </c>
      <c r="B21" s="82">
        <f>SUM(B22:B23)</f>
        <v>0</v>
      </c>
    </row>
    <row r="22" s="75" customFormat="1" ht="20.1" customHeight="1" spans="1:2">
      <c r="A22" s="67" t="s">
        <v>1318</v>
      </c>
      <c r="B22" s="83"/>
    </row>
    <row r="23" s="75" customFormat="1" ht="20.1" customHeight="1" spans="1:2">
      <c r="A23" s="67" t="s">
        <v>1319</v>
      </c>
      <c r="B23" s="82">
        <f>SUM(B24:B27)</f>
        <v>0</v>
      </c>
    </row>
    <row r="24" s="75" customFormat="1" ht="20.1" customHeight="1" spans="1:2">
      <c r="A24" s="67" t="s">
        <v>1320</v>
      </c>
      <c r="B24" s="83"/>
    </row>
    <row r="25" s="75" customFormat="1" ht="20.1" customHeight="1" spans="1:2">
      <c r="A25" s="67" t="s">
        <v>1321</v>
      </c>
      <c r="B25" s="83"/>
    </row>
    <row r="26" s="75" customFormat="1" ht="20.1" customHeight="1" spans="1:2">
      <c r="A26" s="67" t="s">
        <v>1322</v>
      </c>
      <c r="B26" s="83"/>
    </row>
    <row r="27" s="75" customFormat="1" ht="20.1" customHeight="1" spans="1:2">
      <c r="A27" s="67" t="s">
        <v>1323</v>
      </c>
      <c r="B27" s="83"/>
    </row>
    <row r="28" s="75" customFormat="1" ht="20.1" customHeight="1" spans="1:2">
      <c r="A28" s="67" t="s">
        <v>1324</v>
      </c>
      <c r="B28" s="82">
        <f>B29+B42+B46+B47+B53</f>
        <v>279</v>
      </c>
    </row>
    <row r="29" s="75" customFormat="1" ht="20.1" customHeight="1" spans="1:2">
      <c r="A29" s="67" t="s">
        <v>1325</v>
      </c>
      <c r="B29" s="82">
        <f>SUM(B30:B41)</f>
        <v>279</v>
      </c>
    </row>
    <row r="30" s="75" customFormat="1" ht="20.1" customHeight="1" spans="1:2">
      <c r="A30" s="84" t="s">
        <v>1326</v>
      </c>
      <c r="B30" s="83">
        <v>279</v>
      </c>
    </row>
    <row r="31" s="75" customFormat="1" ht="20.1" customHeight="1" spans="1:2">
      <c r="A31" s="84" t="s">
        <v>1327</v>
      </c>
      <c r="B31" s="83"/>
    </row>
    <row r="32" s="75" customFormat="1" ht="20.1" customHeight="1" spans="1:2">
      <c r="A32" s="84" t="s">
        <v>1328</v>
      </c>
      <c r="B32" s="83"/>
    </row>
    <row r="33" s="75" customFormat="1" ht="20.1" customHeight="1" spans="1:2">
      <c r="A33" s="84" t="s">
        <v>1329</v>
      </c>
      <c r="B33" s="83"/>
    </row>
    <row r="34" s="75" customFormat="1" ht="20.1" customHeight="1" spans="1:2">
      <c r="A34" s="84" t="s">
        <v>1330</v>
      </c>
      <c r="B34" s="83"/>
    </row>
    <row r="35" s="75" customFormat="1" ht="20.1" customHeight="1" spans="1:2">
      <c r="A35" s="84" t="s">
        <v>1331</v>
      </c>
      <c r="B35" s="83"/>
    </row>
    <row r="36" s="75" customFormat="1" ht="20.1" customHeight="1" spans="1:2">
      <c r="A36" s="84" t="s">
        <v>1332</v>
      </c>
      <c r="B36" s="83"/>
    </row>
    <row r="37" s="75" customFormat="1" ht="20.1" customHeight="1" spans="1:2">
      <c r="A37" s="84" t="s">
        <v>1333</v>
      </c>
      <c r="B37" s="83"/>
    </row>
    <row r="38" s="75" customFormat="1" ht="20.1" customHeight="1" spans="1:2">
      <c r="A38" s="84" t="s">
        <v>1334</v>
      </c>
      <c r="B38" s="83"/>
    </row>
    <row r="39" s="75" customFormat="1" ht="20.1" customHeight="1" spans="1:2">
      <c r="A39" s="85" t="s">
        <v>1335</v>
      </c>
      <c r="B39" s="83"/>
    </row>
    <row r="40" s="75" customFormat="1" ht="20.1" customHeight="1" spans="1:2">
      <c r="A40" s="85" t="s">
        <v>1336</v>
      </c>
      <c r="B40" s="83"/>
    </row>
    <row r="41" s="75" customFormat="1" ht="20.1" customHeight="1" spans="1:2">
      <c r="A41" s="84" t="s">
        <v>1337</v>
      </c>
      <c r="B41" s="83"/>
    </row>
    <row r="42" s="75" customFormat="1" ht="20.1" customHeight="1" spans="1:2">
      <c r="A42" s="67" t="s">
        <v>1338</v>
      </c>
      <c r="B42" s="82">
        <f>SUM(B43:B45)</f>
        <v>0</v>
      </c>
    </row>
    <row r="43" s="75" customFormat="1" ht="20.1" customHeight="1" spans="1:2">
      <c r="A43" s="84" t="s">
        <v>1326</v>
      </c>
      <c r="B43" s="83"/>
    </row>
    <row r="44" s="75" customFormat="1" ht="20.1" customHeight="1" spans="1:2">
      <c r="A44" s="84" t="s">
        <v>1327</v>
      </c>
      <c r="B44" s="83"/>
    </row>
    <row r="45" s="75" customFormat="1" ht="20.1" customHeight="1" spans="1:2">
      <c r="A45" s="84" t="s">
        <v>1339</v>
      </c>
      <c r="B45" s="83"/>
    </row>
    <row r="46" s="75" customFormat="1" ht="20.1" customHeight="1" spans="1:2">
      <c r="A46" s="67" t="s">
        <v>1340</v>
      </c>
      <c r="B46" s="83"/>
    </row>
    <row r="47" s="75" customFormat="1" ht="20.1" customHeight="1" spans="1:2">
      <c r="A47" s="67" t="s">
        <v>1341</v>
      </c>
      <c r="B47" s="82">
        <f>SUM(B48:B52)</f>
        <v>0</v>
      </c>
    </row>
    <row r="48" s="75" customFormat="1" ht="20.1" customHeight="1" spans="1:2">
      <c r="A48" s="84" t="s">
        <v>1342</v>
      </c>
      <c r="B48" s="83"/>
    </row>
    <row r="49" s="75" customFormat="1" ht="20.1" customHeight="1" spans="1:2">
      <c r="A49" s="84" t="s">
        <v>1343</v>
      </c>
      <c r="B49" s="83"/>
    </row>
    <row r="50" s="75" customFormat="1" ht="20.1" customHeight="1" spans="1:2">
      <c r="A50" s="84" t="s">
        <v>1344</v>
      </c>
      <c r="B50" s="83"/>
    </row>
    <row r="51" s="75" customFormat="1" ht="20.1" customHeight="1" spans="1:2">
      <c r="A51" s="84" t="s">
        <v>1345</v>
      </c>
      <c r="B51" s="83"/>
    </row>
    <row r="52" s="75" customFormat="1" ht="20.1" customHeight="1" spans="1:2">
      <c r="A52" s="84" t="s">
        <v>1346</v>
      </c>
      <c r="B52" s="83"/>
    </row>
    <row r="53" s="75" customFormat="1" ht="20.1" customHeight="1" spans="1:2">
      <c r="A53" s="67" t="s">
        <v>1347</v>
      </c>
      <c r="B53" s="83"/>
    </row>
    <row r="54" spans="1:2">
      <c r="A54" s="67" t="s">
        <v>1348</v>
      </c>
      <c r="B54" s="82">
        <f>B55+B61+B66+B71</f>
        <v>0</v>
      </c>
    </row>
    <row r="55" spans="1:2">
      <c r="A55" s="84" t="s">
        <v>1349</v>
      </c>
      <c r="B55" s="82">
        <f>SUM(B56:B60)</f>
        <v>0</v>
      </c>
    </row>
    <row r="56" spans="1:2">
      <c r="A56" s="86" t="s">
        <v>1350</v>
      </c>
      <c r="B56" s="83"/>
    </row>
    <row r="57" spans="1:2">
      <c r="A57" s="86" t="s">
        <v>1351</v>
      </c>
      <c r="B57" s="83"/>
    </row>
    <row r="58" spans="1:2">
      <c r="A58" s="86" t="s">
        <v>1352</v>
      </c>
      <c r="B58" s="83"/>
    </row>
    <row r="59" spans="1:2">
      <c r="A59" s="86" t="s">
        <v>1353</v>
      </c>
      <c r="B59" s="83"/>
    </row>
    <row r="60" spans="1:2">
      <c r="A60" s="86" t="s">
        <v>1354</v>
      </c>
      <c r="B60" s="83"/>
    </row>
    <row r="61" spans="1:2">
      <c r="A61" s="84" t="s">
        <v>1355</v>
      </c>
      <c r="B61" s="82">
        <f>SUM(B62:B65)</f>
        <v>0</v>
      </c>
    </row>
    <row r="62" spans="1:2">
      <c r="A62" s="84" t="s">
        <v>1313</v>
      </c>
      <c r="B62" s="83"/>
    </row>
    <row r="63" spans="1:2">
      <c r="A63" s="84" t="s">
        <v>1356</v>
      </c>
      <c r="B63" s="83"/>
    </row>
    <row r="64" spans="1:2">
      <c r="A64" s="84" t="s">
        <v>1357</v>
      </c>
      <c r="B64" s="83"/>
    </row>
    <row r="65" spans="1:2">
      <c r="A65" s="84" t="s">
        <v>1358</v>
      </c>
      <c r="B65" s="83"/>
    </row>
    <row r="66" spans="1:2">
      <c r="A66" s="84" t="s">
        <v>1359</v>
      </c>
      <c r="B66" s="82">
        <f>SUM(B67:B70)</f>
        <v>0</v>
      </c>
    </row>
    <row r="67" spans="1:2">
      <c r="A67" s="84" t="s">
        <v>1313</v>
      </c>
      <c r="B67" s="83"/>
    </row>
    <row r="68" spans="1:2">
      <c r="A68" s="84" t="s">
        <v>1356</v>
      </c>
      <c r="B68" s="83"/>
    </row>
    <row r="69" spans="1:2">
      <c r="A69" s="84" t="s">
        <v>1360</v>
      </c>
      <c r="B69" s="83"/>
    </row>
    <row r="70" spans="1:2">
      <c r="A70" s="84" t="s">
        <v>1361</v>
      </c>
      <c r="B70" s="83"/>
    </row>
    <row r="71" spans="1:2">
      <c r="A71" s="84" t="s">
        <v>1362</v>
      </c>
      <c r="B71" s="82">
        <f>SUM(B72:B75)</f>
        <v>0</v>
      </c>
    </row>
    <row r="72" spans="1:2">
      <c r="A72" s="84" t="s">
        <v>1363</v>
      </c>
      <c r="B72" s="83"/>
    </row>
    <row r="73" spans="1:2">
      <c r="A73" s="84" t="s">
        <v>1364</v>
      </c>
      <c r="B73" s="83"/>
    </row>
    <row r="74" spans="1:2">
      <c r="A74" s="84" t="s">
        <v>1365</v>
      </c>
      <c r="B74" s="83"/>
    </row>
    <row r="75" spans="1:2">
      <c r="A75" s="84" t="s">
        <v>1366</v>
      </c>
      <c r="B75" s="83"/>
    </row>
    <row r="76" spans="1:2">
      <c r="A76" s="69" t="s">
        <v>1367</v>
      </c>
      <c r="B76" s="82">
        <f>B77+B82+B87+B92+B101+B108</f>
        <v>0</v>
      </c>
    </row>
    <row r="77" spans="1:2">
      <c r="A77" s="84" t="s">
        <v>1368</v>
      </c>
      <c r="B77" s="82">
        <f>SUM(B78:B81)</f>
        <v>0</v>
      </c>
    </row>
    <row r="78" spans="1:2">
      <c r="A78" s="84" t="s">
        <v>1369</v>
      </c>
      <c r="B78" s="83"/>
    </row>
    <row r="79" spans="1:2">
      <c r="A79" s="84" t="s">
        <v>1370</v>
      </c>
      <c r="B79" s="83"/>
    </row>
    <row r="80" spans="1:2">
      <c r="A80" s="84" t="s">
        <v>1371</v>
      </c>
      <c r="B80" s="83"/>
    </row>
    <row r="81" spans="1:2">
      <c r="A81" s="84" t="s">
        <v>1372</v>
      </c>
      <c r="B81" s="83"/>
    </row>
    <row r="82" spans="1:2">
      <c r="A82" s="84" t="s">
        <v>1373</v>
      </c>
      <c r="B82" s="82">
        <f>SUM(B83:B86)</f>
        <v>0</v>
      </c>
    </row>
    <row r="83" spans="1:2">
      <c r="A83" s="84" t="s">
        <v>1371</v>
      </c>
      <c r="B83" s="83"/>
    </row>
    <row r="84" spans="1:2">
      <c r="A84" s="84" t="s">
        <v>1374</v>
      </c>
      <c r="B84" s="83"/>
    </row>
    <row r="85" spans="1:2">
      <c r="A85" s="84" t="s">
        <v>1375</v>
      </c>
      <c r="B85" s="83"/>
    </row>
    <row r="86" spans="1:2">
      <c r="A86" s="84" t="s">
        <v>1376</v>
      </c>
      <c r="B86" s="83"/>
    </row>
    <row r="87" spans="1:2">
      <c r="A87" s="84" t="s">
        <v>1377</v>
      </c>
      <c r="B87" s="82">
        <f>SUM(B88:B91)</f>
        <v>0</v>
      </c>
    </row>
    <row r="88" spans="1:2">
      <c r="A88" s="84" t="s">
        <v>1378</v>
      </c>
      <c r="B88" s="83"/>
    </row>
    <row r="89" spans="1:2">
      <c r="A89" s="84" t="s">
        <v>1379</v>
      </c>
      <c r="B89" s="83"/>
    </row>
    <row r="90" spans="1:2">
      <c r="A90" s="84" t="s">
        <v>1380</v>
      </c>
      <c r="B90" s="83"/>
    </row>
    <row r="91" spans="1:2">
      <c r="A91" s="84" t="s">
        <v>1381</v>
      </c>
      <c r="B91" s="83"/>
    </row>
    <row r="92" spans="1:2">
      <c r="A92" s="84" t="s">
        <v>1382</v>
      </c>
      <c r="B92" s="82">
        <f>SUM(B93:B100)</f>
        <v>0</v>
      </c>
    </row>
    <row r="93" spans="1:2">
      <c r="A93" s="84" t="s">
        <v>1383</v>
      </c>
      <c r="B93" s="83"/>
    </row>
    <row r="94" spans="1:2">
      <c r="A94" s="84" t="s">
        <v>1384</v>
      </c>
      <c r="B94" s="83"/>
    </row>
    <row r="95" spans="1:2">
      <c r="A95" s="84" t="s">
        <v>1385</v>
      </c>
      <c r="B95" s="83"/>
    </row>
    <row r="96" spans="1:2">
      <c r="A96" s="84" t="s">
        <v>1386</v>
      </c>
      <c r="B96" s="83"/>
    </row>
    <row r="97" spans="1:2">
      <c r="A97" s="84" t="s">
        <v>1387</v>
      </c>
      <c r="B97" s="83"/>
    </row>
    <row r="98" spans="1:2">
      <c r="A98" s="84" t="s">
        <v>1388</v>
      </c>
      <c r="B98" s="83"/>
    </row>
    <row r="99" spans="1:2">
      <c r="A99" s="84" t="s">
        <v>1389</v>
      </c>
      <c r="B99" s="83"/>
    </row>
    <row r="100" spans="1:2">
      <c r="A100" s="84" t="s">
        <v>1390</v>
      </c>
      <c r="B100" s="83"/>
    </row>
    <row r="101" spans="1:2">
      <c r="A101" s="84" t="s">
        <v>1391</v>
      </c>
      <c r="B101" s="82">
        <f>SUM(B102:B107)</f>
        <v>0</v>
      </c>
    </row>
    <row r="102" spans="1:2">
      <c r="A102" s="84" t="s">
        <v>1392</v>
      </c>
      <c r="B102" s="83"/>
    </row>
    <row r="103" spans="1:2">
      <c r="A103" s="84" t="s">
        <v>1393</v>
      </c>
      <c r="B103" s="83"/>
    </row>
    <row r="104" spans="1:2">
      <c r="A104" s="84" t="s">
        <v>1394</v>
      </c>
      <c r="B104" s="83"/>
    </row>
    <row r="105" spans="1:2">
      <c r="A105" s="84" t="s">
        <v>1395</v>
      </c>
      <c r="B105" s="83"/>
    </row>
    <row r="106" spans="1:2">
      <c r="A106" s="84" t="s">
        <v>1396</v>
      </c>
      <c r="B106" s="83"/>
    </row>
    <row r="107" spans="1:2">
      <c r="A107" s="84" t="s">
        <v>1397</v>
      </c>
      <c r="B107" s="83"/>
    </row>
    <row r="108" spans="1:2">
      <c r="A108" s="84" t="s">
        <v>1398</v>
      </c>
      <c r="B108" s="82">
        <f>SUM(B109:B116)</f>
        <v>0</v>
      </c>
    </row>
    <row r="109" spans="1:2">
      <c r="A109" s="84" t="s">
        <v>1399</v>
      </c>
      <c r="B109" s="83"/>
    </row>
    <row r="110" spans="1:2">
      <c r="A110" s="84" t="s">
        <v>1400</v>
      </c>
      <c r="B110" s="83"/>
    </row>
    <row r="111" spans="1:2">
      <c r="A111" s="84" t="s">
        <v>1401</v>
      </c>
      <c r="B111" s="83"/>
    </row>
    <row r="112" spans="1:2">
      <c r="A112" s="84" t="s">
        <v>1402</v>
      </c>
      <c r="B112" s="83"/>
    </row>
    <row r="113" spans="1:2">
      <c r="A113" s="84" t="s">
        <v>1403</v>
      </c>
      <c r="B113" s="83"/>
    </row>
    <row r="114" spans="1:2">
      <c r="A114" s="84" t="s">
        <v>1404</v>
      </c>
      <c r="B114" s="83"/>
    </row>
    <row r="115" spans="1:2">
      <c r="A115" s="84" t="s">
        <v>1405</v>
      </c>
      <c r="B115" s="83"/>
    </row>
    <row r="116" spans="1:2">
      <c r="A116" s="84" t="s">
        <v>1406</v>
      </c>
      <c r="B116" s="83"/>
    </row>
    <row r="117" spans="1:2">
      <c r="A117" s="69" t="s">
        <v>1407</v>
      </c>
      <c r="B117" s="82">
        <f>B118+B125</f>
        <v>0</v>
      </c>
    </row>
    <row r="118" spans="1:2">
      <c r="A118" s="84" t="s">
        <v>1408</v>
      </c>
      <c r="B118" s="82">
        <f>SUM(B119:B124)</f>
        <v>0</v>
      </c>
    </row>
    <row r="119" spans="1:2">
      <c r="A119" s="84" t="s">
        <v>1409</v>
      </c>
      <c r="B119" s="83"/>
    </row>
    <row r="120" spans="1:2">
      <c r="A120" s="84" t="s">
        <v>1410</v>
      </c>
      <c r="B120" s="83"/>
    </row>
    <row r="121" spans="1:2">
      <c r="A121" s="84" t="s">
        <v>1411</v>
      </c>
      <c r="B121" s="83"/>
    </row>
    <row r="122" spans="1:2">
      <c r="A122" s="84" t="s">
        <v>1412</v>
      </c>
      <c r="B122" s="83"/>
    </row>
    <row r="123" spans="1:2">
      <c r="A123" s="84" t="s">
        <v>1413</v>
      </c>
      <c r="B123" s="83"/>
    </row>
    <row r="124" spans="1:2">
      <c r="A124" s="84" t="s">
        <v>1414</v>
      </c>
      <c r="B124" s="83"/>
    </row>
    <row r="125" spans="1:2">
      <c r="A125" s="84" t="s">
        <v>1415</v>
      </c>
      <c r="B125" s="82">
        <f>B126+B127</f>
        <v>0</v>
      </c>
    </row>
    <row r="126" spans="1:2">
      <c r="A126" s="84" t="s">
        <v>1416</v>
      </c>
      <c r="B126" s="83"/>
    </row>
    <row r="127" spans="1:2">
      <c r="A127" s="84" t="s">
        <v>1417</v>
      </c>
      <c r="B127" s="83"/>
    </row>
    <row r="128" spans="1:2">
      <c r="A128" s="69" t="s">
        <v>1418</v>
      </c>
      <c r="B128" s="82">
        <f>B129</f>
        <v>0</v>
      </c>
    </row>
    <row r="129" spans="1:2">
      <c r="A129" s="84" t="s">
        <v>1419</v>
      </c>
      <c r="B129" s="82">
        <f>SUM(B130:B134)</f>
        <v>0</v>
      </c>
    </row>
    <row r="130" spans="1:2">
      <c r="A130" s="84" t="s">
        <v>1420</v>
      </c>
      <c r="B130" s="83"/>
    </row>
    <row r="131" spans="1:2">
      <c r="A131" s="84" t="s">
        <v>1421</v>
      </c>
      <c r="B131" s="83"/>
    </row>
    <row r="132" spans="1:2">
      <c r="A132" s="84" t="s">
        <v>1422</v>
      </c>
      <c r="B132" s="83"/>
    </row>
    <row r="133" spans="1:2">
      <c r="A133" s="84" t="s">
        <v>1423</v>
      </c>
      <c r="B133" s="83"/>
    </row>
    <row r="134" spans="1:2">
      <c r="A134" s="84" t="s">
        <v>1424</v>
      </c>
      <c r="B134" s="83"/>
    </row>
    <row r="135" spans="1:2">
      <c r="A135" s="69" t="s">
        <v>1425</v>
      </c>
      <c r="B135" s="82">
        <f>B136+B137+B146</f>
        <v>72</v>
      </c>
    </row>
    <row r="136" spans="1:2">
      <c r="A136" s="84" t="s">
        <v>1426</v>
      </c>
      <c r="B136" s="83"/>
    </row>
    <row r="137" spans="1:2">
      <c r="A137" s="84" t="s">
        <v>1427</v>
      </c>
      <c r="B137" s="82">
        <f>SUM(B138:B145)</f>
        <v>0</v>
      </c>
    </row>
    <row r="138" spans="1:2">
      <c r="A138" s="85" t="s">
        <v>1428</v>
      </c>
      <c r="B138" s="83"/>
    </row>
    <row r="139" spans="1:2">
      <c r="A139" s="84" t="s">
        <v>1429</v>
      </c>
      <c r="B139" s="83"/>
    </row>
    <row r="140" spans="1:2">
      <c r="A140" s="84" t="s">
        <v>1430</v>
      </c>
      <c r="B140" s="83"/>
    </row>
    <row r="141" spans="1:2">
      <c r="A141" s="84" t="s">
        <v>1431</v>
      </c>
      <c r="B141" s="83"/>
    </row>
    <row r="142" spans="1:2">
      <c r="A142" s="84" t="s">
        <v>1432</v>
      </c>
      <c r="B142" s="83"/>
    </row>
    <row r="143" spans="1:2">
      <c r="A143" s="84" t="s">
        <v>1433</v>
      </c>
      <c r="B143" s="83"/>
    </row>
    <row r="144" spans="1:2">
      <c r="A144" s="84" t="s">
        <v>1434</v>
      </c>
      <c r="B144" s="83"/>
    </row>
    <row r="145" spans="1:2">
      <c r="A145" s="84" t="s">
        <v>1435</v>
      </c>
      <c r="B145" s="83"/>
    </row>
    <row r="146" spans="1:2">
      <c r="A146" s="84" t="s">
        <v>1436</v>
      </c>
      <c r="B146" s="82">
        <f>SUM(B147:B156)</f>
        <v>72</v>
      </c>
    </row>
    <row r="147" spans="1:2">
      <c r="A147" s="85" t="s">
        <v>1437</v>
      </c>
      <c r="B147" s="83">
        <v>22</v>
      </c>
    </row>
    <row r="148" spans="1:2">
      <c r="A148" s="84" t="s">
        <v>1438</v>
      </c>
      <c r="B148" s="83">
        <v>31</v>
      </c>
    </row>
    <row r="149" spans="1:2">
      <c r="A149" s="84" t="s">
        <v>1439</v>
      </c>
      <c r="B149" s="83">
        <v>14</v>
      </c>
    </row>
    <row r="150" spans="1:2">
      <c r="A150" s="84" t="s">
        <v>1440</v>
      </c>
      <c r="B150" s="83"/>
    </row>
    <row r="151" spans="1:2">
      <c r="A151" s="84" t="s">
        <v>1441</v>
      </c>
      <c r="B151" s="83"/>
    </row>
    <row r="152" spans="1:2">
      <c r="A152" s="84" t="s">
        <v>1442</v>
      </c>
      <c r="B152" s="83"/>
    </row>
    <row r="153" spans="1:2">
      <c r="A153" s="84" t="s">
        <v>1443</v>
      </c>
      <c r="B153" s="83"/>
    </row>
    <row r="154" spans="1:2">
      <c r="A154" s="84" t="s">
        <v>1444</v>
      </c>
      <c r="B154" s="83"/>
    </row>
    <row r="155" spans="1:2">
      <c r="A155" s="84" t="s">
        <v>1445</v>
      </c>
      <c r="B155" s="83">
        <v>5</v>
      </c>
    </row>
    <row r="156" spans="1:2">
      <c r="A156" s="84" t="s">
        <v>1446</v>
      </c>
      <c r="B156" s="83"/>
    </row>
    <row r="157" spans="1:2">
      <c r="A157" s="69" t="s">
        <v>1447</v>
      </c>
      <c r="B157" s="83"/>
    </row>
    <row r="158" spans="1:2">
      <c r="A158" s="69" t="s">
        <v>1448</v>
      </c>
      <c r="B158" s="83"/>
    </row>
    <row r="159" spans="1:2">
      <c r="A159" s="69"/>
      <c r="B159" s="83"/>
    </row>
    <row r="160" spans="1:2">
      <c r="A160" s="69"/>
      <c r="B160" s="83"/>
    </row>
    <row r="161" spans="1:2">
      <c r="A161" s="69"/>
      <c r="B161" s="83"/>
    </row>
    <row r="162" spans="1:2">
      <c r="A162" s="69"/>
      <c r="B162" s="83"/>
    </row>
    <row r="163" spans="1:2">
      <c r="A163" s="69"/>
      <c r="B163" s="83"/>
    </row>
    <row r="164" spans="1:2">
      <c r="A164" s="69"/>
      <c r="B164" s="83"/>
    </row>
    <row r="165" spans="1:2">
      <c r="A165" s="69"/>
      <c r="B165" s="83"/>
    </row>
    <row r="166" spans="1:2">
      <c r="A166" s="69"/>
      <c r="B166" s="83"/>
    </row>
    <row r="167" spans="1:2">
      <c r="A167" s="69"/>
      <c r="B167" s="83"/>
    </row>
    <row r="168" spans="1:2">
      <c r="A168" s="69"/>
      <c r="B168" s="83"/>
    </row>
    <row r="169" spans="1:2">
      <c r="A169" s="69"/>
      <c r="B169" s="83"/>
    </row>
    <row r="170" spans="1:2">
      <c r="A170" s="69"/>
      <c r="B170" s="83"/>
    </row>
    <row r="171" spans="1:2">
      <c r="A171" s="69"/>
      <c r="B171" s="83"/>
    </row>
    <row r="172" spans="1:2">
      <c r="A172" s="84"/>
      <c r="B172" s="83"/>
    </row>
    <row r="173" spans="1:2">
      <c r="A173" s="84"/>
      <c r="B173" s="83"/>
    </row>
    <row r="174" spans="1:2">
      <c r="A174" s="73" t="s">
        <v>1055</v>
      </c>
      <c r="B174" s="82">
        <f>SUM(B158,B157,B135,B128,B117,B76,B54,B28,B21,B12,B6,)</f>
        <v>352</v>
      </c>
    </row>
    <row r="175" spans="1:2">
      <c r="A175" s="87" t="s">
        <v>1449</v>
      </c>
      <c r="B175" s="82">
        <f>SUM(B176,B179:B182)</f>
        <v>0</v>
      </c>
    </row>
    <row r="176" spans="1:2">
      <c r="A176" s="86" t="s">
        <v>1450</v>
      </c>
      <c r="B176" s="82">
        <f>SUM(B177:B178)</f>
        <v>0</v>
      </c>
    </row>
    <row r="177" spans="1:2">
      <c r="A177" s="86" t="s">
        <v>1451</v>
      </c>
      <c r="B177" s="83"/>
    </row>
    <row r="178" spans="1:2">
      <c r="A178" s="86" t="s">
        <v>1452</v>
      </c>
      <c r="B178" s="83"/>
    </row>
    <row r="179" spans="1:2">
      <c r="A179" s="86" t="s">
        <v>1453</v>
      </c>
      <c r="B179" s="83"/>
    </row>
    <row r="180" spans="1:2">
      <c r="A180" s="86" t="s">
        <v>1454</v>
      </c>
      <c r="B180" s="83"/>
    </row>
    <row r="181" spans="1:2">
      <c r="A181" s="88" t="s">
        <v>1455</v>
      </c>
      <c r="B181" s="83"/>
    </row>
    <row r="182" spans="1:2">
      <c r="A182" s="88" t="s">
        <v>1456</v>
      </c>
      <c r="B182" s="83"/>
    </row>
    <row r="183" spans="1:2">
      <c r="A183" s="88"/>
      <c r="B183" s="83"/>
    </row>
    <row r="184" spans="1:2">
      <c r="A184" s="88"/>
      <c r="B184" s="83"/>
    </row>
    <row r="185" spans="1:2">
      <c r="A185" s="88"/>
      <c r="B185" s="83"/>
    </row>
    <row r="186" spans="1:2">
      <c r="A186" s="88"/>
      <c r="B186" s="83"/>
    </row>
    <row r="187" spans="1:2">
      <c r="A187" s="73" t="s">
        <v>1457</v>
      </c>
      <c r="B187" s="89">
        <f>SUM(B174,B175)</f>
        <v>352</v>
      </c>
    </row>
  </sheetData>
  <protectedRanges>
    <protectedRange sqref="B8 B8:B11 B14:B16 B18:B20 B22 B24:B27 B30:B41 B43:B46 B48:B53 B56:B60 B62:B65 B67:B70 B72:B75 B78:B81 B83:B86 B88:B91 B93:B100 B102:B107 B109:B116 B119:B124 B126:B127 B130:B134 B136 B138:B145 B147:B158 B177:B182" name="区域2" securityDescriptor=""/>
  </protectedRanges>
  <mergeCells count="2">
    <mergeCell ref="A2:B2"/>
    <mergeCell ref="A4:B4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0" tint="-0.249977111117893"/>
  </sheetPr>
  <dimension ref="A1:B127"/>
  <sheetViews>
    <sheetView showZeros="0" workbookViewId="0">
      <selection activeCell="A2" sqref="A2:B3"/>
    </sheetView>
  </sheetViews>
  <sheetFormatPr defaultColWidth="9" defaultRowHeight="14.25" outlineLevelCol="1"/>
  <cols>
    <col min="1" max="1" width="59.5" style="61" customWidth="1"/>
    <col min="2" max="2" width="15.625" style="62" customWidth="1"/>
    <col min="3" max="16384" width="9" style="61"/>
  </cols>
  <sheetData>
    <row r="1" spans="1:1">
      <c r="A1" s="61" t="s">
        <v>1458</v>
      </c>
    </row>
    <row r="2" spans="1:2">
      <c r="A2" s="63" t="s">
        <v>1459</v>
      </c>
      <c r="B2" s="64"/>
    </row>
    <row r="3" ht="18" customHeight="1" spans="1:2">
      <c r="A3" s="63"/>
      <c r="B3" s="64"/>
    </row>
    <row r="4" customHeight="1" spans="2:2">
      <c r="B4" s="62" t="s">
        <v>2</v>
      </c>
    </row>
    <row r="5" ht="19.5" customHeight="1" spans="1:2">
      <c r="A5" s="65" t="s">
        <v>1303</v>
      </c>
      <c r="B5" s="66" t="s">
        <v>4</v>
      </c>
    </row>
    <row r="6" ht="20.1" customHeight="1" spans="1:2">
      <c r="A6" s="67" t="s">
        <v>1304</v>
      </c>
      <c r="B6" s="68">
        <v>1</v>
      </c>
    </row>
    <row r="7" ht="20.1" customHeight="1" spans="1:2">
      <c r="A7" s="69" t="s">
        <v>1305</v>
      </c>
      <c r="B7" s="70">
        <v>1</v>
      </c>
    </row>
    <row r="8" ht="20.1" customHeight="1" spans="1:2">
      <c r="A8" s="67" t="s">
        <v>1310</v>
      </c>
      <c r="B8" s="70"/>
    </row>
    <row r="9" ht="20.1" customHeight="1" spans="1:2">
      <c r="A9" s="71" t="s">
        <v>1311</v>
      </c>
      <c r="B9" s="70"/>
    </row>
    <row r="10" ht="20.1" customHeight="1" spans="1:2">
      <c r="A10" s="69" t="s">
        <v>1315</v>
      </c>
      <c r="B10" s="70">
        <v>0</v>
      </c>
    </row>
    <row r="11" ht="20.1" customHeight="1" spans="1:2">
      <c r="A11" s="67" t="s">
        <v>1317</v>
      </c>
      <c r="B11" s="70">
        <v>0</v>
      </c>
    </row>
    <row r="12" ht="20.1" customHeight="1" spans="1:2">
      <c r="A12" s="67" t="s">
        <v>1319</v>
      </c>
      <c r="B12" s="70">
        <v>0</v>
      </c>
    </row>
    <row r="13" ht="20.1" customHeight="1" spans="1:2">
      <c r="A13" s="67" t="s">
        <v>1324</v>
      </c>
      <c r="B13" s="70">
        <v>279</v>
      </c>
    </row>
    <row r="14" ht="20.1" customHeight="1" spans="1:2">
      <c r="A14" s="67" t="s">
        <v>1325</v>
      </c>
      <c r="B14" s="70">
        <v>279</v>
      </c>
    </row>
    <row r="15" ht="20.1" customHeight="1" spans="1:2">
      <c r="A15" s="67" t="s">
        <v>1460</v>
      </c>
      <c r="B15" s="70"/>
    </row>
    <row r="16" ht="20.1" customHeight="1" spans="1:2">
      <c r="A16" s="67" t="s">
        <v>1338</v>
      </c>
      <c r="B16" s="70"/>
    </row>
    <row r="17" ht="20.1" customHeight="1" spans="1:2">
      <c r="A17" s="67" t="s">
        <v>1341</v>
      </c>
      <c r="B17" s="70"/>
    </row>
    <row r="18" ht="20.1" customHeight="1" spans="1:2">
      <c r="A18" s="67" t="s">
        <v>1348</v>
      </c>
      <c r="B18" s="70">
        <v>0</v>
      </c>
    </row>
    <row r="19" ht="20.1" customHeight="1" spans="1:2">
      <c r="A19" s="72" t="s">
        <v>1349</v>
      </c>
      <c r="B19" s="70">
        <v>0</v>
      </c>
    </row>
    <row r="20" ht="20.1" customHeight="1" spans="1:2">
      <c r="A20" s="72" t="s">
        <v>1355</v>
      </c>
      <c r="B20" s="70">
        <v>0</v>
      </c>
    </row>
    <row r="21" ht="20.1" customHeight="1" spans="1:2">
      <c r="A21" s="72" t="s">
        <v>1359</v>
      </c>
      <c r="B21" s="70">
        <v>0</v>
      </c>
    </row>
    <row r="22" ht="20.1" customHeight="1" spans="1:2">
      <c r="A22" s="72" t="s">
        <v>1362</v>
      </c>
      <c r="B22" s="70">
        <v>0</v>
      </c>
    </row>
    <row r="23" ht="20.1" customHeight="1" spans="1:2">
      <c r="A23" s="69" t="s">
        <v>1367</v>
      </c>
      <c r="B23" s="70">
        <v>0</v>
      </c>
    </row>
    <row r="24" ht="20.1" customHeight="1" spans="1:2">
      <c r="A24" s="72" t="s">
        <v>1368</v>
      </c>
      <c r="B24" s="70">
        <v>0</v>
      </c>
    </row>
    <row r="25" ht="20.1" customHeight="1" spans="1:2">
      <c r="A25" s="72" t="s">
        <v>1373</v>
      </c>
      <c r="B25" s="70">
        <v>0</v>
      </c>
    </row>
    <row r="26" ht="20.1" customHeight="1" spans="1:2">
      <c r="A26" s="72" t="s">
        <v>1377</v>
      </c>
      <c r="B26" s="70">
        <v>0</v>
      </c>
    </row>
    <row r="27" ht="20.1" customHeight="1" spans="1:2">
      <c r="A27" s="72" t="s">
        <v>1382</v>
      </c>
      <c r="B27" s="70">
        <v>0</v>
      </c>
    </row>
    <row r="28" ht="20.1" customHeight="1" spans="1:2">
      <c r="A28" s="72" t="s">
        <v>1391</v>
      </c>
      <c r="B28" s="70">
        <v>0</v>
      </c>
    </row>
    <row r="29" ht="20.1" customHeight="1" spans="1:2">
      <c r="A29" s="72" t="s">
        <v>1398</v>
      </c>
      <c r="B29" s="70">
        <v>0</v>
      </c>
    </row>
    <row r="30" ht="20.1" customHeight="1" spans="1:2">
      <c r="A30" s="69" t="s">
        <v>1407</v>
      </c>
      <c r="B30" s="70">
        <v>0</v>
      </c>
    </row>
    <row r="31" ht="20.1" customHeight="1" spans="1:2">
      <c r="A31" s="72" t="s">
        <v>1408</v>
      </c>
      <c r="B31" s="70">
        <v>0</v>
      </c>
    </row>
    <row r="32" ht="20.1" customHeight="1" spans="1:2">
      <c r="A32" s="72" t="s">
        <v>1461</v>
      </c>
      <c r="B32" s="70">
        <v>0</v>
      </c>
    </row>
    <row r="33" ht="20.1" customHeight="1" spans="1:2">
      <c r="A33" s="72" t="s">
        <v>1415</v>
      </c>
      <c r="B33" s="70">
        <v>0</v>
      </c>
    </row>
    <row r="34" ht="20.1" customHeight="1" spans="1:2">
      <c r="A34" s="69" t="s">
        <v>1418</v>
      </c>
      <c r="B34" s="70">
        <v>0</v>
      </c>
    </row>
    <row r="35" ht="20.1" customHeight="1" spans="1:2">
      <c r="A35" s="72" t="s">
        <v>1419</v>
      </c>
      <c r="B35" s="70">
        <v>0</v>
      </c>
    </row>
    <row r="36" ht="20.1" customHeight="1" spans="1:2">
      <c r="A36" s="69" t="s">
        <v>1425</v>
      </c>
      <c r="B36" s="70">
        <v>71</v>
      </c>
    </row>
    <row r="37" ht="20.1" customHeight="1" spans="1:2">
      <c r="A37" s="72" t="s">
        <v>1427</v>
      </c>
      <c r="B37" s="70">
        <v>0</v>
      </c>
    </row>
    <row r="38" ht="20.1" customHeight="1" spans="1:2">
      <c r="A38" s="72" t="s">
        <v>1436</v>
      </c>
      <c r="B38" s="70">
        <v>71</v>
      </c>
    </row>
    <row r="39" ht="20.1" customHeight="1" spans="1:2">
      <c r="A39" s="69" t="s">
        <v>1447</v>
      </c>
      <c r="B39" s="70"/>
    </row>
    <row r="40" ht="20.1" customHeight="1" spans="1:2">
      <c r="A40" s="69" t="s">
        <v>1448</v>
      </c>
      <c r="B40" s="70"/>
    </row>
    <row r="41" ht="20.1" customHeight="1" spans="1:2">
      <c r="A41" s="73" t="s">
        <v>1457</v>
      </c>
      <c r="B41" s="74">
        <v>351</v>
      </c>
    </row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15.75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</sheetData>
  <mergeCells count="1">
    <mergeCell ref="A2:B3"/>
  </mergeCells>
  <printOptions horizontalCentered="1"/>
  <pageMargins left="0.46875" right="0.46875" top="0.588888888888889" bottom="0.46875" header="0.309027777777778" footer="0.309027777777778"/>
  <pageSetup paperSize="9" scale="8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selection activeCell="A1" sqref="A1"/>
    </sheetView>
  </sheetViews>
  <sheetFormatPr defaultColWidth="9" defaultRowHeight="35.1" customHeight="1" outlineLevelRow="6" outlineLevelCol="1"/>
  <cols>
    <col min="1" max="1" width="40.375" customWidth="1"/>
    <col min="2" max="2" width="33.75" customWidth="1"/>
  </cols>
  <sheetData>
    <row r="1" ht="17.1" customHeight="1" spans="1:1">
      <c r="A1" t="s">
        <v>1462</v>
      </c>
    </row>
    <row r="2" customHeight="1" spans="1:2">
      <c r="A2" s="54" t="s">
        <v>1463</v>
      </c>
      <c r="B2" s="54"/>
    </row>
    <row r="3" customHeight="1" spans="1:2">
      <c r="A3" s="55"/>
      <c r="B3" s="3"/>
    </row>
    <row r="4" customHeight="1" spans="1:2">
      <c r="A4" s="56" t="s">
        <v>2</v>
      </c>
      <c r="B4" s="57"/>
    </row>
    <row r="5" customHeight="1" spans="1:2">
      <c r="A5" s="58" t="s">
        <v>35</v>
      </c>
      <c r="B5" s="58" t="s">
        <v>4</v>
      </c>
    </row>
    <row r="6" customHeight="1" spans="1:2">
      <c r="A6" s="59" t="s">
        <v>1464</v>
      </c>
      <c r="B6" s="60">
        <v>0</v>
      </c>
    </row>
    <row r="7" customHeight="1" spans="1:2">
      <c r="A7" s="59" t="s">
        <v>1465</v>
      </c>
      <c r="B7" s="60">
        <v>0</v>
      </c>
    </row>
  </sheetData>
  <mergeCells count="2">
    <mergeCell ref="A2:B2"/>
    <mergeCell ref="A4:B4"/>
  </mergeCells>
  <pageMargins left="0.75" right="0.75" top="1" bottom="1" header="0.511805555555556" footer="0.51180555555555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6"/>
  <sheetViews>
    <sheetView workbookViewId="0">
      <selection activeCell="C13" sqref="C13"/>
    </sheetView>
  </sheetViews>
  <sheetFormatPr defaultColWidth="9" defaultRowHeight="21" customHeight="1" outlineLevelCol="6"/>
  <cols>
    <col min="1" max="1" width="12.1416666666667" style="26" customWidth="1"/>
    <col min="2" max="2" width="39.75" style="26" customWidth="1"/>
    <col min="3" max="3" width="16.4833333333333" style="26" customWidth="1"/>
    <col min="4" max="4" width="12.1333333333333" style="26" customWidth="1"/>
    <col min="5" max="5" width="37.225" style="26" customWidth="1"/>
    <col min="6" max="6" width="16.4833333333333" style="26" customWidth="1"/>
    <col min="7" max="7" width="12" style="42"/>
    <col min="8" max="16384" width="9" style="42"/>
  </cols>
  <sheetData>
    <row r="1" ht="21.75" customHeight="1" spans="1:6">
      <c r="A1" s="43" t="s">
        <v>1466</v>
      </c>
      <c r="B1" s="28"/>
      <c r="C1" s="28"/>
      <c r="D1" s="28"/>
      <c r="E1" s="28"/>
      <c r="F1" s="28"/>
    </row>
    <row r="2" ht="41.25" customHeight="1" spans="1:6">
      <c r="A2" s="44" t="s">
        <v>1467</v>
      </c>
      <c r="B2" s="44"/>
      <c r="C2" s="44"/>
      <c r="D2" s="44"/>
      <c r="E2" s="44"/>
      <c r="F2" s="44"/>
    </row>
    <row r="3" customHeight="1" spans="1:6">
      <c r="A3" s="29"/>
      <c r="B3" s="45"/>
      <c r="C3" s="45"/>
      <c r="D3" s="45"/>
      <c r="E3" s="45"/>
      <c r="F3" s="46" t="s">
        <v>2</v>
      </c>
    </row>
    <row r="4" ht="36" customHeight="1" spans="1:6">
      <c r="A4" s="47" t="s">
        <v>1148</v>
      </c>
      <c r="B4" s="48" t="s">
        <v>1468</v>
      </c>
      <c r="C4" s="49" t="s">
        <v>4</v>
      </c>
      <c r="D4" s="49" t="s">
        <v>1148</v>
      </c>
      <c r="E4" s="49" t="s">
        <v>1468</v>
      </c>
      <c r="F4" s="49" t="s">
        <v>4</v>
      </c>
    </row>
    <row r="5" s="38" customFormat="1" customHeight="1" spans="1:7">
      <c r="A5" s="30"/>
      <c r="B5" s="30" t="s">
        <v>1469</v>
      </c>
      <c r="C5" s="34">
        <f>C6</f>
        <v>0</v>
      </c>
      <c r="D5" s="50"/>
      <c r="E5" s="30" t="s">
        <v>1470</v>
      </c>
      <c r="F5" s="34">
        <f>F6+F9</f>
        <v>0</v>
      </c>
      <c r="G5" s="51"/>
    </row>
    <row r="6" s="39" customFormat="1" customHeight="1" spans="1:6">
      <c r="A6" s="50">
        <v>103</v>
      </c>
      <c r="B6" s="52" t="s">
        <v>1471</v>
      </c>
      <c r="C6" s="34">
        <f>C7</f>
        <v>0</v>
      </c>
      <c r="D6" s="50">
        <v>208</v>
      </c>
      <c r="E6" s="52" t="s">
        <v>1472</v>
      </c>
      <c r="F6" s="34">
        <f>F7</f>
        <v>0</v>
      </c>
    </row>
    <row r="7" s="39" customFormat="1" customHeight="1" spans="1:6">
      <c r="A7" s="50">
        <v>10306</v>
      </c>
      <c r="B7" s="52" t="s">
        <v>1473</v>
      </c>
      <c r="C7" s="34">
        <f>C8+C40+C45+C51+C55</f>
        <v>0</v>
      </c>
      <c r="D7" s="50">
        <v>20804</v>
      </c>
      <c r="E7" s="52" t="s">
        <v>1474</v>
      </c>
      <c r="F7" s="34">
        <f>F8</f>
        <v>0</v>
      </c>
    </row>
    <row r="8" s="39" customFormat="1" customHeight="1" spans="1:6">
      <c r="A8" s="50">
        <v>1030601</v>
      </c>
      <c r="B8" s="52" t="s">
        <v>1475</v>
      </c>
      <c r="C8" s="34">
        <f>SUM(C9:C39)</f>
        <v>0</v>
      </c>
      <c r="D8" s="50">
        <v>2080451</v>
      </c>
      <c r="E8" s="35" t="s">
        <v>1476</v>
      </c>
      <c r="F8" s="36">
        <v>0</v>
      </c>
    </row>
    <row r="9" s="39" customFormat="1" customHeight="1" spans="1:6">
      <c r="A9" s="50">
        <v>103060103</v>
      </c>
      <c r="B9" s="35" t="s">
        <v>1477</v>
      </c>
      <c r="C9" s="36">
        <v>0</v>
      </c>
      <c r="D9" s="50">
        <v>223</v>
      </c>
      <c r="E9" s="52" t="s">
        <v>1478</v>
      </c>
      <c r="F9" s="34">
        <f>F10+F20+F29+F31+F35</f>
        <v>0</v>
      </c>
    </row>
    <row r="10" s="39" customFormat="1" customHeight="1" spans="1:6">
      <c r="A10" s="50">
        <v>103060104</v>
      </c>
      <c r="B10" s="35" t="s">
        <v>1479</v>
      </c>
      <c r="C10" s="36">
        <v>0</v>
      </c>
      <c r="D10" s="50">
        <v>22301</v>
      </c>
      <c r="E10" s="52" t="s">
        <v>1480</v>
      </c>
      <c r="F10" s="34">
        <f>SUM(F11:F19)</f>
        <v>0</v>
      </c>
    </row>
    <row r="11" s="39" customFormat="1" customHeight="1" spans="1:6">
      <c r="A11" s="50">
        <v>103060105</v>
      </c>
      <c r="B11" s="35" t="s">
        <v>1481</v>
      </c>
      <c r="C11" s="36">
        <v>0</v>
      </c>
      <c r="D11" s="50">
        <v>2230101</v>
      </c>
      <c r="E11" s="35" t="s">
        <v>1482</v>
      </c>
      <c r="F11" s="36">
        <v>0</v>
      </c>
    </row>
    <row r="12" s="39" customFormat="1" customHeight="1" spans="1:6">
      <c r="A12" s="50">
        <v>103060106</v>
      </c>
      <c r="B12" s="35" t="s">
        <v>1483</v>
      </c>
      <c r="C12" s="36">
        <v>0</v>
      </c>
      <c r="D12" s="50">
        <v>2230102</v>
      </c>
      <c r="E12" s="35" t="s">
        <v>1484</v>
      </c>
      <c r="F12" s="36">
        <v>0</v>
      </c>
    </row>
    <row r="13" s="39" customFormat="1" customHeight="1" spans="1:6">
      <c r="A13" s="50">
        <v>103060107</v>
      </c>
      <c r="B13" s="35" t="s">
        <v>1485</v>
      </c>
      <c r="C13" s="36">
        <v>0</v>
      </c>
      <c r="D13" s="50">
        <v>2230103</v>
      </c>
      <c r="E13" s="35" t="s">
        <v>1486</v>
      </c>
      <c r="F13" s="36">
        <v>0</v>
      </c>
    </row>
    <row r="14" s="39" customFormat="1" customHeight="1" spans="1:6">
      <c r="A14" s="50">
        <v>103060108</v>
      </c>
      <c r="B14" s="35" t="s">
        <v>1487</v>
      </c>
      <c r="C14" s="36">
        <v>0</v>
      </c>
      <c r="D14" s="50">
        <v>2230104</v>
      </c>
      <c r="E14" s="35" t="s">
        <v>1488</v>
      </c>
      <c r="F14" s="36">
        <v>0</v>
      </c>
    </row>
    <row r="15" s="39" customFormat="1" customHeight="1" spans="1:6">
      <c r="A15" s="50">
        <v>103060109</v>
      </c>
      <c r="B15" s="35" t="s">
        <v>1489</v>
      </c>
      <c r="C15" s="36">
        <v>0</v>
      </c>
      <c r="D15" s="50">
        <v>2230105</v>
      </c>
      <c r="E15" s="35" t="s">
        <v>1490</v>
      </c>
      <c r="F15" s="36">
        <v>0</v>
      </c>
    </row>
    <row r="16" s="39" customFormat="1" customHeight="1" spans="1:6">
      <c r="A16" s="50">
        <v>103060112</v>
      </c>
      <c r="B16" s="35" t="s">
        <v>1491</v>
      </c>
      <c r="C16" s="36">
        <v>0</v>
      </c>
      <c r="D16" s="50">
        <v>2230106</v>
      </c>
      <c r="E16" s="35" t="s">
        <v>1492</v>
      </c>
      <c r="F16" s="36">
        <v>0</v>
      </c>
    </row>
    <row r="17" s="39" customFormat="1" customHeight="1" spans="1:6">
      <c r="A17" s="50">
        <v>103060113</v>
      </c>
      <c r="B17" s="35" t="s">
        <v>1493</v>
      </c>
      <c r="C17" s="36">
        <v>0</v>
      </c>
      <c r="D17" s="50">
        <v>2230107</v>
      </c>
      <c r="E17" s="35" t="s">
        <v>1494</v>
      </c>
      <c r="F17" s="36">
        <v>0</v>
      </c>
    </row>
    <row r="18" s="39" customFormat="1" customHeight="1" spans="1:6">
      <c r="A18" s="50">
        <v>103060114</v>
      </c>
      <c r="B18" s="35" t="s">
        <v>1495</v>
      </c>
      <c r="C18" s="36">
        <v>0</v>
      </c>
      <c r="D18" s="50">
        <v>2230108</v>
      </c>
      <c r="E18" s="35" t="s">
        <v>1496</v>
      </c>
      <c r="F18" s="36">
        <v>0</v>
      </c>
    </row>
    <row r="19" s="39" customFormat="1" customHeight="1" spans="1:6">
      <c r="A19" s="50">
        <v>103060115</v>
      </c>
      <c r="B19" s="35" t="s">
        <v>1497</v>
      </c>
      <c r="C19" s="36">
        <v>0</v>
      </c>
      <c r="D19" s="50">
        <v>2230199</v>
      </c>
      <c r="E19" s="35" t="s">
        <v>1498</v>
      </c>
      <c r="F19" s="36">
        <v>0</v>
      </c>
    </row>
    <row r="20" s="39" customFormat="1" customHeight="1" spans="1:6">
      <c r="A20" s="50">
        <v>103060116</v>
      </c>
      <c r="B20" s="35" t="s">
        <v>1499</v>
      </c>
      <c r="C20" s="36">
        <v>0</v>
      </c>
      <c r="D20" s="50">
        <v>22302</v>
      </c>
      <c r="E20" s="52" t="s">
        <v>1500</v>
      </c>
      <c r="F20" s="34">
        <f>SUM(F21:F28)</f>
        <v>0</v>
      </c>
    </row>
    <row r="21" s="38" customFormat="1" customHeight="1" spans="1:7">
      <c r="A21" s="50">
        <v>103060117</v>
      </c>
      <c r="B21" s="35" t="s">
        <v>1501</v>
      </c>
      <c r="C21" s="36">
        <v>0</v>
      </c>
      <c r="D21" s="50">
        <v>2230201</v>
      </c>
      <c r="E21" s="35" t="s">
        <v>1502</v>
      </c>
      <c r="F21" s="36">
        <v>0</v>
      </c>
      <c r="G21" s="51"/>
    </row>
    <row r="22" s="39" customFormat="1" customHeight="1" spans="1:6">
      <c r="A22" s="50">
        <v>103060118</v>
      </c>
      <c r="B22" s="35" t="s">
        <v>1503</v>
      </c>
      <c r="C22" s="36">
        <v>0</v>
      </c>
      <c r="D22" s="50">
        <v>2230202</v>
      </c>
      <c r="E22" s="35" t="s">
        <v>1504</v>
      </c>
      <c r="F22" s="36">
        <v>0</v>
      </c>
    </row>
    <row r="23" s="39" customFormat="1" customHeight="1" spans="1:6">
      <c r="A23" s="50">
        <v>103060119</v>
      </c>
      <c r="B23" s="35" t="s">
        <v>1505</v>
      </c>
      <c r="C23" s="36">
        <v>0</v>
      </c>
      <c r="D23" s="50">
        <v>2230203</v>
      </c>
      <c r="E23" s="35" t="s">
        <v>1506</v>
      </c>
      <c r="F23" s="36">
        <v>0</v>
      </c>
    </row>
    <row r="24" s="38" customFormat="1" customHeight="1" spans="1:6">
      <c r="A24" s="50">
        <v>103060120</v>
      </c>
      <c r="B24" s="35" t="s">
        <v>1507</v>
      </c>
      <c r="C24" s="36">
        <v>0</v>
      </c>
      <c r="D24" s="50">
        <v>2230204</v>
      </c>
      <c r="E24" s="35" t="s">
        <v>1508</v>
      </c>
      <c r="F24" s="36">
        <v>0</v>
      </c>
    </row>
    <row r="25" s="39" customFormat="1" ht="35.25" customHeight="1" spans="1:6">
      <c r="A25" s="50">
        <v>103060121</v>
      </c>
      <c r="B25" s="35" t="s">
        <v>1509</v>
      </c>
      <c r="C25" s="36">
        <v>0</v>
      </c>
      <c r="D25" s="50">
        <v>2230205</v>
      </c>
      <c r="E25" s="35" t="s">
        <v>1510</v>
      </c>
      <c r="F25" s="36">
        <v>0</v>
      </c>
    </row>
    <row r="26" s="39" customFormat="1" customHeight="1" spans="1:6">
      <c r="A26" s="50">
        <v>103060122</v>
      </c>
      <c r="B26" s="35" t="s">
        <v>1511</v>
      </c>
      <c r="C26" s="36">
        <v>0</v>
      </c>
      <c r="D26" s="50">
        <v>2230206</v>
      </c>
      <c r="E26" s="35" t="s">
        <v>1512</v>
      </c>
      <c r="F26" s="36">
        <v>0</v>
      </c>
    </row>
    <row r="27" s="39" customFormat="1" customHeight="1" spans="1:6">
      <c r="A27" s="50">
        <v>103060123</v>
      </c>
      <c r="B27" s="35" t="s">
        <v>1513</v>
      </c>
      <c r="C27" s="36">
        <v>0</v>
      </c>
      <c r="D27" s="50">
        <v>2230207</v>
      </c>
      <c r="E27" s="35" t="s">
        <v>1514</v>
      </c>
      <c r="F27" s="36">
        <v>0</v>
      </c>
    </row>
    <row r="28" s="40" customFormat="1" ht="23.25" customHeight="1" spans="1:6">
      <c r="A28" s="50">
        <v>103060124</v>
      </c>
      <c r="B28" s="35" t="s">
        <v>1515</v>
      </c>
      <c r="C28" s="36">
        <v>0</v>
      </c>
      <c r="D28" s="50">
        <v>2230299</v>
      </c>
      <c r="E28" s="35" t="s">
        <v>1516</v>
      </c>
      <c r="F28" s="36">
        <v>0</v>
      </c>
    </row>
    <row r="29" s="39" customFormat="1" ht="23.25" customHeight="1" spans="1:6">
      <c r="A29" s="50">
        <v>103060125</v>
      </c>
      <c r="B29" s="35" t="s">
        <v>1517</v>
      </c>
      <c r="C29" s="36">
        <v>0</v>
      </c>
      <c r="D29" s="50">
        <v>22303</v>
      </c>
      <c r="E29" s="52" t="s">
        <v>1518</v>
      </c>
      <c r="F29" s="34">
        <f>F30</f>
        <v>0</v>
      </c>
    </row>
    <row r="30" s="39" customFormat="1" ht="23.25" customHeight="1" spans="1:6">
      <c r="A30" s="50">
        <v>103060126</v>
      </c>
      <c r="B30" s="35" t="s">
        <v>1519</v>
      </c>
      <c r="C30" s="36">
        <v>0</v>
      </c>
      <c r="D30" s="50">
        <v>2230301</v>
      </c>
      <c r="E30" s="35" t="s">
        <v>1520</v>
      </c>
      <c r="F30" s="36">
        <v>0</v>
      </c>
    </row>
    <row r="31" customHeight="1" spans="1:6">
      <c r="A31" s="50">
        <v>103060127</v>
      </c>
      <c r="B31" s="35" t="s">
        <v>1521</v>
      </c>
      <c r="C31" s="36">
        <v>0</v>
      </c>
      <c r="D31" s="50">
        <v>22304</v>
      </c>
      <c r="E31" s="52" t="s">
        <v>1522</v>
      </c>
      <c r="F31" s="34">
        <f>F32+F33+F34</f>
        <v>0</v>
      </c>
    </row>
    <row r="32" customHeight="1" spans="1:6">
      <c r="A32" s="50">
        <v>103060128</v>
      </c>
      <c r="B32" s="35" t="s">
        <v>1523</v>
      </c>
      <c r="C32" s="36">
        <v>0</v>
      </c>
      <c r="D32" s="50">
        <v>2230401</v>
      </c>
      <c r="E32" s="35" t="s">
        <v>1524</v>
      </c>
      <c r="F32" s="36">
        <v>0</v>
      </c>
    </row>
    <row r="33" s="41" customFormat="1" customHeight="1" spans="1:6">
      <c r="A33" s="50">
        <v>103060129</v>
      </c>
      <c r="B33" s="35" t="s">
        <v>1525</v>
      </c>
      <c r="C33" s="36">
        <v>0</v>
      </c>
      <c r="D33" s="50">
        <v>2230402</v>
      </c>
      <c r="E33" s="35" t="s">
        <v>1526</v>
      </c>
      <c r="F33" s="36">
        <v>0</v>
      </c>
    </row>
    <row r="34" customHeight="1" spans="1:6">
      <c r="A34" s="50">
        <v>103060130</v>
      </c>
      <c r="B34" s="35" t="s">
        <v>1527</v>
      </c>
      <c r="C34" s="36">
        <v>0</v>
      </c>
      <c r="D34" s="50">
        <v>2230499</v>
      </c>
      <c r="E34" s="35" t="s">
        <v>1528</v>
      </c>
      <c r="F34" s="36">
        <v>0</v>
      </c>
    </row>
    <row r="35" customHeight="1" spans="1:6">
      <c r="A35" s="50">
        <v>103060131</v>
      </c>
      <c r="B35" s="35" t="s">
        <v>1529</v>
      </c>
      <c r="C35" s="36">
        <v>0</v>
      </c>
      <c r="D35" s="50">
        <v>22399</v>
      </c>
      <c r="E35" s="52" t="s">
        <v>1530</v>
      </c>
      <c r="F35" s="34">
        <f>F36</f>
        <v>0</v>
      </c>
    </row>
    <row r="36" customHeight="1" spans="1:6">
      <c r="A36" s="50">
        <v>103060132</v>
      </c>
      <c r="B36" s="35" t="s">
        <v>1531</v>
      </c>
      <c r="C36" s="36">
        <v>0</v>
      </c>
      <c r="D36" s="50">
        <v>2239901</v>
      </c>
      <c r="E36" s="35" t="s">
        <v>1532</v>
      </c>
      <c r="F36" s="36">
        <v>0</v>
      </c>
    </row>
    <row r="37" customHeight="1" spans="1:6">
      <c r="A37" s="50">
        <v>103060133</v>
      </c>
      <c r="B37" s="35" t="s">
        <v>1533</v>
      </c>
      <c r="C37" s="36">
        <v>0</v>
      </c>
      <c r="D37" s="50"/>
      <c r="E37" s="35"/>
      <c r="F37" s="53"/>
    </row>
    <row r="38" customHeight="1" spans="1:6">
      <c r="A38" s="50">
        <v>103060134</v>
      </c>
      <c r="B38" s="35" t="s">
        <v>1534</v>
      </c>
      <c r="C38" s="36">
        <v>0</v>
      </c>
      <c r="D38" s="50"/>
      <c r="E38" s="35"/>
      <c r="F38" s="53"/>
    </row>
    <row r="39" s="41" customFormat="1" customHeight="1" spans="1:6">
      <c r="A39" s="50">
        <v>103060198</v>
      </c>
      <c r="B39" s="35" t="s">
        <v>1535</v>
      </c>
      <c r="C39" s="36">
        <v>0</v>
      </c>
      <c r="D39" s="50"/>
      <c r="E39" s="35"/>
      <c r="F39" s="53"/>
    </row>
    <row r="40" customHeight="1" spans="1:6">
      <c r="A40" s="50">
        <v>1030602</v>
      </c>
      <c r="B40" s="52" t="s">
        <v>1536</v>
      </c>
      <c r="C40" s="34">
        <f>SUM(C41:C44)</f>
        <v>0</v>
      </c>
      <c r="D40" s="50"/>
      <c r="E40" s="35"/>
      <c r="F40" s="53"/>
    </row>
    <row r="41" customHeight="1" spans="1:6">
      <c r="A41" s="50">
        <v>103060202</v>
      </c>
      <c r="B41" s="35" t="s">
        <v>1537</v>
      </c>
      <c r="C41" s="36">
        <v>0</v>
      </c>
      <c r="D41" s="50"/>
      <c r="E41" s="35"/>
      <c r="F41" s="53"/>
    </row>
    <row r="42" customHeight="1" spans="1:6">
      <c r="A42" s="50">
        <v>103060203</v>
      </c>
      <c r="B42" s="35" t="s">
        <v>1538</v>
      </c>
      <c r="C42" s="36">
        <v>0</v>
      </c>
      <c r="D42" s="50"/>
      <c r="E42" s="35"/>
      <c r="F42" s="53"/>
    </row>
    <row r="43" customHeight="1" spans="1:6">
      <c r="A43" s="50">
        <v>103060204</v>
      </c>
      <c r="B43" s="35" t="s">
        <v>1539</v>
      </c>
      <c r="C43" s="36">
        <v>0</v>
      </c>
      <c r="D43" s="50"/>
      <c r="E43" s="35"/>
      <c r="F43" s="53"/>
    </row>
    <row r="44" customHeight="1" spans="1:6">
      <c r="A44" s="50">
        <v>103060298</v>
      </c>
      <c r="B44" s="35" t="s">
        <v>1540</v>
      </c>
      <c r="C44" s="36">
        <v>0</v>
      </c>
      <c r="D44" s="50"/>
      <c r="E44" s="35"/>
      <c r="F44" s="53"/>
    </row>
    <row r="45" customHeight="1" spans="1:6">
      <c r="A45" s="50">
        <v>1030603</v>
      </c>
      <c r="B45" s="52" t="s">
        <v>1541</v>
      </c>
      <c r="C45" s="34">
        <f>SUM(C46:C50)</f>
        <v>0</v>
      </c>
      <c r="D45" s="50"/>
      <c r="E45" s="35"/>
      <c r="F45" s="53"/>
    </row>
    <row r="46" customHeight="1" spans="1:6">
      <c r="A46" s="50">
        <v>103060301</v>
      </c>
      <c r="B46" s="35" t="s">
        <v>1542</v>
      </c>
      <c r="C46" s="36">
        <v>0</v>
      </c>
      <c r="D46" s="50"/>
      <c r="E46" s="35"/>
      <c r="F46" s="53"/>
    </row>
    <row r="47" customHeight="1" spans="1:6">
      <c r="A47" s="50">
        <v>103060304</v>
      </c>
      <c r="B47" s="35" t="s">
        <v>1543</v>
      </c>
      <c r="C47" s="36">
        <v>0</v>
      </c>
      <c r="D47" s="50"/>
      <c r="E47" s="35"/>
      <c r="F47" s="53"/>
    </row>
    <row r="48" customHeight="1" spans="1:6">
      <c r="A48" s="50">
        <v>103060305</v>
      </c>
      <c r="B48" s="35" t="s">
        <v>1544</v>
      </c>
      <c r="C48" s="36">
        <v>0</v>
      </c>
      <c r="D48" s="50"/>
      <c r="E48" s="35"/>
      <c r="F48" s="53"/>
    </row>
    <row r="49" customHeight="1" spans="1:6">
      <c r="A49" s="50">
        <v>103060307</v>
      </c>
      <c r="B49" s="35" t="s">
        <v>1545</v>
      </c>
      <c r="C49" s="36">
        <v>0</v>
      </c>
      <c r="D49" s="50"/>
      <c r="E49" s="35"/>
      <c r="F49" s="53"/>
    </row>
    <row r="50" customHeight="1" spans="1:6">
      <c r="A50" s="50">
        <v>103060398</v>
      </c>
      <c r="B50" s="35" t="s">
        <v>1546</v>
      </c>
      <c r="C50" s="36">
        <v>0</v>
      </c>
      <c r="D50" s="50"/>
      <c r="E50" s="35"/>
      <c r="F50" s="53"/>
    </row>
    <row r="51" customHeight="1" spans="1:6">
      <c r="A51" s="50">
        <v>1030604</v>
      </c>
      <c r="B51" s="52" t="s">
        <v>1547</v>
      </c>
      <c r="C51" s="34">
        <f>SUM(C52:C54)</f>
        <v>0</v>
      </c>
      <c r="D51" s="50"/>
      <c r="E51" s="35"/>
      <c r="F51" s="53"/>
    </row>
    <row r="52" customHeight="1" spans="1:6">
      <c r="A52" s="50">
        <v>103060401</v>
      </c>
      <c r="B52" s="35" t="s">
        <v>1548</v>
      </c>
      <c r="C52" s="36">
        <v>0</v>
      </c>
      <c r="D52" s="50"/>
      <c r="E52" s="35"/>
      <c r="F52" s="53"/>
    </row>
    <row r="53" customHeight="1" spans="1:6">
      <c r="A53" s="50">
        <v>103060402</v>
      </c>
      <c r="B53" s="35" t="s">
        <v>1549</v>
      </c>
      <c r="C53" s="36">
        <v>0</v>
      </c>
      <c r="D53" s="50"/>
      <c r="E53" s="35"/>
      <c r="F53" s="53"/>
    </row>
    <row r="54" customHeight="1" spans="1:6">
      <c r="A54" s="50">
        <v>103060498</v>
      </c>
      <c r="B54" s="35" t="s">
        <v>1550</v>
      </c>
      <c r="C54" s="36">
        <v>0</v>
      </c>
      <c r="D54" s="50"/>
      <c r="E54" s="35"/>
      <c r="F54" s="53"/>
    </row>
    <row r="55" customHeight="1" spans="1:6">
      <c r="A55" s="50">
        <v>1030698</v>
      </c>
      <c r="B55" s="52" t="s">
        <v>1551</v>
      </c>
      <c r="C55" s="36">
        <v>0</v>
      </c>
      <c r="D55" s="50"/>
      <c r="E55" s="35"/>
      <c r="F55" s="53"/>
    </row>
    <row r="56" customHeight="1" spans="1:1">
      <c r="A56" s="25" t="s">
        <v>1552</v>
      </c>
    </row>
  </sheetData>
  <mergeCells count="1">
    <mergeCell ref="A2:F2"/>
  </mergeCell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"/>
  <sheetViews>
    <sheetView workbookViewId="0">
      <selection activeCell="C16" sqref="C16"/>
    </sheetView>
  </sheetViews>
  <sheetFormatPr defaultColWidth="9" defaultRowHeight="14.25" outlineLevelCol="3"/>
  <cols>
    <col min="1" max="1" width="34.25" style="26" customWidth="1"/>
    <col min="2" max="2" width="25.9833333333333" style="26" customWidth="1"/>
    <col min="3" max="3" width="34.25" style="26" customWidth="1"/>
    <col min="4" max="4" width="25.9833333333333" style="26" customWidth="1"/>
    <col min="5" max="16384" width="9" style="27"/>
  </cols>
  <sheetData>
    <row r="1" spans="1:1">
      <c r="A1" s="26" t="s">
        <v>1553</v>
      </c>
    </row>
    <row r="2" ht="22.5" spans="1:4">
      <c r="A2" s="28" t="s">
        <v>1554</v>
      </c>
      <c r="B2" s="28"/>
      <c r="C2" s="28"/>
      <c r="D2" s="28"/>
    </row>
    <row r="3" spans="1:4">
      <c r="A3" s="29" t="s">
        <v>2</v>
      </c>
      <c r="B3" s="29"/>
      <c r="C3" s="29"/>
      <c r="D3" s="29"/>
    </row>
    <row r="4" spans="1:4">
      <c r="A4" s="30" t="s">
        <v>35</v>
      </c>
      <c r="B4" s="30" t="s">
        <v>1555</v>
      </c>
      <c r="C4" s="30" t="s">
        <v>35</v>
      </c>
      <c r="D4" s="31" t="s">
        <v>1555</v>
      </c>
    </row>
    <row r="5" spans="1:4">
      <c r="A5" s="32" t="s">
        <v>1469</v>
      </c>
      <c r="B5" s="33">
        <f>'[1]L10'!E5</f>
        <v>0</v>
      </c>
      <c r="C5" s="32" t="s">
        <v>1470</v>
      </c>
      <c r="D5" s="34">
        <f>'[1]L10'!J5</f>
        <v>0</v>
      </c>
    </row>
    <row r="6" spans="1:4">
      <c r="A6" s="35" t="s">
        <v>1556</v>
      </c>
      <c r="B6" s="36">
        <v>0</v>
      </c>
      <c r="C6" s="35" t="s">
        <v>1557</v>
      </c>
      <c r="D6" s="36">
        <v>0</v>
      </c>
    </row>
    <row r="7" spans="1:4">
      <c r="A7" s="35" t="s">
        <v>1558</v>
      </c>
      <c r="B7" s="34">
        <v>0</v>
      </c>
      <c r="C7" s="35" t="s">
        <v>1559</v>
      </c>
      <c r="D7" s="34">
        <v>0</v>
      </c>
    </row>
    <row r="8" spans="1:4">
      <c r="A8" s="35" t="s">
        <v>1560</v>
      </c>
      <c r="B8" s="36">
        <v>0</v>
      </c>
      <c r="C8" s="35" t="s">
        <v>1561</v>
      </c>
      <c r="D8" s="36">
        <v>0</v>
      </c>
    </row>
    <row r="9" spans="1:4">
      <c r="A9" s="35"/>
      <c r="B9" s="37"/>
      <c r="C9" s="35" t="s">
        <v>1562</v>
      </c>
      <c r="D9" s="34">
        <f>B10-D5-D6-D7-D8</f>
        <v>0</v>
      </c>
    </row>
    <row r="10" spans="1:4">
      <c r="A10" s="30" t="s">
        <v>1563</v>
      </c>
      <c r="B10" s="34">
        <f>B5+B6+B7+B8</f>
        <v>0</v>
      </c>
      <c r="C10" s="30" t="s">
        <v>1564</v>
      </c>
      <c r="D10" s="34">
        <f>D5+D6+D7+D8+D9</f>
        <v>0</v>
      </c>
    </row>
    <row r="11" spans="1:1">
      <c r="A11" s="25" t="s">
        <v>1552</v>
      </c>
    </row>
  </sheetData>
  <mergeCells count="2">
    <mergeCell ref="A2:D2"/>
    <mergeCell ref="A3:D3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2"/>
  <sheetViews>
    <sheetView tabSelected="1" workbookViewId="0">
      <selection activeCell="H13" sqref="H13"/>
    </sheetView>
  </sheetViews>
  <sheetFormatPr defaultColWidth="9" defaultRowHeight="25.5" customHeight="1" outlineLevelCol="3"/>
  <cols>
    <col min="1" max="1" width="31.25" style="2" customWidth="1"/>
    <col min="2" max="2" width="21.875" style="2" customWidth="1"/>
    <col min="3" max="3" width="31.75" style="2" customWidth="1"/>
    <col min="4" max="4" width="22.75" style="2" customWidth="1"/>
    <col min="5" max="16384" width="9" style="2"/>
  </cols>
  <sheetData>
    <row r="1" customHeight="1" spans="1:1">
      <c r="A1" s="3" t="s">
        <v>1565</v>
      </c>
    </row>
    <row r="2" customHeight="1" spans="1:4">
      <c r="A2" s="4" t="s">
        <v>1566</v>
      </c>
      <c r="B2" s="5"/>
      <c r="C2" s="4"/>
      <c r="D2" s="5"/>
    </row>
    <row r="3" customHeight="1" spans="1:4">
      <c r="A3" s="6"/>
      <c r="B3" s="7"/>
      <c r="C3" s="6"/>
      <c r="D3" s="7" t="s">
        <v>2</v>
      </c>
    </row>
    <row r="4" customHeight="1" spans="1:4">
      <c r="A4" s="8" t="s">
        <v>1567</v>
      </c>
      <c r="B4" s="9" t="s">
        <v>1568</v>
      </c>
      <c r="C4" s="8" t="s">
        <v>1567</v>
      </c>
      <c r="D4" s="9" t="s">
        <v>1569</v>
      </c>
    </row>
    <row r="5" s="1" customFormat="1" ht="23.25" customHeight="1" spans="1:4">
      <c r="A5" s="10" t="s">
        <v>1570</v>
      </c>
      <c r="B5" s="11"/>
      <c r="C5" s="10" t="s">
        <v>1571</v>
      </c>
      <c r="D5" s="11"/>
    </row>
    <row r="6" s="1" customFormat="1" customHeight="1" spans="1:4">
      <c r="A6" s="12" t="s">
        <v>1572</v>
      </c>
      <c r="B6" s="13"/>
      <c r="C6" s="12" t="s">
        <v>1573</v>
      </c>
      <c r="D6" s="13"/>
    </row>
    <row r="7" s="1" customFormat="1" customHeight="1" spans="1:4">
      <c r="A7" s="12" t="s">
        <v>1574</v>
      </c>
      <c r="B7" s="13"/>
      <c r="C7" s="12" t="s">
        <v>1575</v>
      </c>
      <c r="D7" s="13"/>
    </row>
    <row r="8" s="1" customFormat="1" customHeight="1" spans="1:4">
      <c r="A8" s="12" t="s">
        <v>1576</v>
      </c>
      <c r="B8" s="13"/>
      <c r="C8" s="12" t="s">
        <v>1577</v>
      </c>
      <c r="D8" s="13"/>
    </row>
    <row r="9" s="1" customFormat="1" customHeight="1" spans="1:4">
      <c r="A9" s="14" t="s">
        <v>1578</v>
      </c>
      <c r="B9" s="13"/>
      <c r="C9" s="14" t="s">
        <v>1579</v>
      </c>
      <c r="D9" s="13"/>
    </row>
    <row r="10" s="1" customFormat="1" customHeight="1" spans="1:4">
      <c r="A10" s="12" t="s">
        <v>1580</v>
      </c>
      <c r="B10" s="13"/>
      <c r="C10" s="14" t="s">
        <v>1178</v>
      </c>
      <c r="D10" s="15"/>
    </row>
    <row r="11" s="1" customFormat="1" customHeight="1" spans="1:4">
      <c r="A11" s="16"/>
      <c r="B11" s="15"/>
      <c r="C11" s="14"/>
      <c r="D11" s="13"/>
    </row>
    <row r="12" s="1" customFormat="1" customHeight="1" spans="1:4">
      <c r="A12" s="17" t="s">
        <v>1581</v>
      </c>
      <c r="B12" s="11"/>
      <c r="C12" s="18" t="s">
        <v>1582</v>
      </c>
      <c r="D12" s="11"/>
    </row>
    <row r="13" s="1" customFormat="1" customHeight="1" spans="1:4">
      <c r="A13" s="12" t="s">
        <v>1583</v>
      </c>
      <c r="B13" s="13"/>
      <c r="C13" s="12" t="s">
        <v>1584</v>
      </c>
      <c r="D13" s="13"/>
    </row>
    <row r="14" s="1" customFormat="1" customHeight="1" spans="1:4">
      <c r="A14" s="12" t="s">
        <v>1585</v>
      </c>
      <c r="B14" s="13"/>
      <c r="C14" s="12" t="s">
        <v>1586</v>
      </c>
      <c r="D14" s="13"/>
    </row>
    <row r="15" s="1" customFormat="1" customHeight="1" spans="1:4">
      <c r="A15" s="12" t="s">
        <v>1576</v>
      </c>
      <c r="B15" s="13"/>
      <c r="C15" s="14" t="s">
        <v>1579</v>
      </c>
      <c r="D15" s="13"/>
    </row>
    <row r="16" s="1" customFormat="1" customHeight="1" spans="1:4">
      <c r="A16" s="14" t="s">
        <v>1578</v>
      </c>
      <c r="B16" s="13"/>
      <c r="C16" s="14" t="s">
        <v>1178</v>
      </c>
      <c r="D16" s="15"/>
    </row>
    <row r="17" s="1" customFormat="1" customHeight="1" spans="1:4">
      <c r="A17" s="12" t="s">
        <v>1580</v>
      </c>
      <c r="B17" s="13"/>
      <c r="C17" s="12"/>
      <c r="D17" s="13"/>
    </row>
    <row r="18" s="1" customFormat="1" customHeight="1" spans="1:4">
      <c r="A18" s="19" t="s">
        <v>1587</v>
      </c>
      <c r="B18" s="11"/>
      <c r="C18" s="19" t="s">
        <v>1588</v>
      </c>
      <c r="D18" s="11"/>
    </row>
    <row r="19" s="1" customFormat="1" customHeight="1" spans="1:4">
      <c r="A19" s="20" t="s">
        <v>1589</v>
      </c>
      <c r="B19" s="13"/>
      <c r="C19" s="21" t="s">
        <v>1590</v>
      </c>
      <c r="D19" s="13"/>
    </row>
    <row r="20" s="1" customFormat="1" customHeight="1" spans="1:4">
      <c r="A20" s="22"/>
      <c r="B20" s="13"/>
      <c r="C20" s="16"/>
      <c r="D20" s="23"/>
    </row>
    <row r="21" s="1" customFormat="1" customHeight="1" spans="1:4">
      <c r="A21" s="24" t="s">
        <v>1237</v>
      </c>
      <c r="B21" s="11"/>
      <c r="C21" s="24" t="s">
        <v>1457</v>
      </c>
      <c r="D21" s="11"/>
    </row>
    <row r="22" customHeight="1" spans="1:1">
      <c r="A22" s="25" t="s">
        <v>1552</v>
      </c>
    </row>
  </sheetData>
  <mergeCells count="1">
    <mergeCell ref="A2:D2"/>
  </mergeCells>
  <pageMargins left="0.747916666666667" right="0.747916666666667" top="0.196527777777778" bottom="0.196527777777778" header="0.511805555555556" footer="0.511805555555556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1.一般公共预算收入表</vt:lpstr>
      <vt:lpstr>2.一般公共预算支出表</vt:lpstr>
      <vt:lpstr>3.一般公共预算本级支出表</vt:lpstr>
      <vt:lpstr>4.一般公共预算本级基本支出表</vt:lpstr>
      <vt:lpstr>5.政府预算支出经济分类表</vt:lpstr>
      <vt:lpstr>6.一般公共预算税收返还和转移支付表</vt:lpstr>
      <vt:lpstr>7.政府一般债务限额和余额情况表</vt:lpstr>
      <vt:lpstr>8.一般公共预算三公经费表</vt:lpstr>
      <vt:lpstr>9.政府性基金预算收入表</vt:lpstr>
      <vt:lpstr>10.政府性基金预算支出表</vt:lpstr>
      <vt:lpstr>11.政府性基金预算转移支付表</vt:lpstr>
      <vt:lpstr>12.政府专项债务限额和余额情况表</vt:lpstr>
      <vt:lpstr>13.国有资本经营收支预算表</vt:lpstr>
      <vt:lpstr>14.国有资本经营预算转移支付表</vt:lpstr>
      <vt:lpstr>15.社会保险基金收支表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null,null,总收发</cp:lastModifiedBy>
  <cp:revision>1</cp:revision>
  <dcterms:created xsi:type="dcterms:W3CDTF">2006-02-13T05:15:00Z</dcterms:created>
  <cp:lastPrinted>2018-01-30T02:26:00Z</cp:lastPrinted>
  <dcterms:modified xsi:type="dcterms:W3CDTF">2018-05-17T01:23:54Z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