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10350" firstSheet="7" activeTab="9"/>
  </bookViews>
  <sheets>
    <sheet name="表1-部门收支总体情况表" sheetId="1" r:id="rId1"/>
    <sheet name="表2-部门收入总体情况表" sheetId="2" r:id="rId2"/>
    <sheet name="表3-部门支出总体情况表" sheetId="3" r:id="rId3"/>
    <sheet name="表4-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8" r:id="rId7"/>
    <sheet name="表8-政府性基金预算支出情况表" sheetId="9" r:id="rId8"/>
    <sheet name="表9-机关运行经费情况表" sheetId="10" r:id="rId9"/>
    <sheet name="表10-政府采购表" sheetId="11" r:id="rId10"/>
  </sheets>
  <calcPr calcId="124519"/>
</workbook>
</file>

<file path=xl/calcChain.xml><?xml version="1.0" encoding="utf-8"?>
<calcChain xmlns="http://schemas.openxmlformats.org/spreadsheetml/2006/main">
  <c r="D23" i="10"/>
  <c r="I6" i="6"/>
  <c r="D16"/>
  <c r="D6"/>
  <c r="C5" i="2"/>
  <c r="B14" i="1"/>
  <c r="B13"/>
  <c r="I43" i="6" l="1"/>
</calcChain>
</file>

<file path=xl/sharedStrings.xml><?xml version="1.0" encoding="utf-8"?>
<sst xmlns="http://schemas.openxmlformats.org/spreadsheetml/2006/main" count="363" uniqueCount="220">
  <si>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</si>
  <si>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</si>
  <si>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</si>
  <si>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</si>
  <si>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</si>
  <si>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</si>
  <si>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</si>
  <si>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</si>
  <si>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</si>
  <si>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</si>
  <si>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</si>
  <si>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</si>
  <si>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</si>
  <si>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</si>
  <si>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</si>
  <si>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</si>
  <si>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提前下达转移支付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</si>
  <si>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</si>
  <si>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</si>
  <si>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</si>
  <si>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</si>
  <si>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</si>
  <si>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</si>
  <si>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</si>
  <si>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</si>
  <si>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</si>
  <si>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</si>
  <si>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</si>
  <si>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</si>
  <si>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</si>
  <si>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</si>
  <si>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</si>
  <si>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</si>
  <si>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</si>
  <si>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</si>
  <si>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</si>
  <si>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</si>
  <si>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</si>
  <si>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</si>
  <si>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</si>
  <si>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</si>
  <si>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</si>
  <si>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</si>
  <si>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</si>
  <si>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</si>
  <si>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</si>
  <si>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</si>
  <si>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</si>
  <si>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</si>
  <si>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</si>
  <si>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</si>
  <si>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</si>
  <si>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</si>
  <si>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</si>
  <si>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</si>
  <si>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</si>
  <si>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</si>
  <si>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</si>
  <si>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</si>
  <si>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</si>
  <si>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</si>
  <si>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</si>
  <si>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</si>
  <si>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</si>
  <si>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</si>
  <si>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</si>
  <si>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</si>
  <si>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</si>
  <si>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</si>
  <si>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</si>
  <si>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</si>
  <si>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</si>
  <si>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</si>
  <si>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</si>
  <si>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</si>
  <si>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</si>
  <si>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</si>
  <si>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</si>
  <si>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</si>
  <si>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</si>
  <si>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</si>
  <si>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</si>
  <si>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</si>
  <si>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</si>
  <si>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</si>
  <si>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</si>
  <si>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</si>
  <si>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</si>
  <si>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</si>
  <si>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</si>
  <si>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</si>
  <si>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</si>
  <si>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</si>
  <si>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</si>
  <si>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</si>
  <si>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</si>
  <si>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</si>
  <si>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</si>
  <si>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</si>
  <si>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</si>
  <si>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</si>
  <si>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</si>
  <si>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</si>
  <si>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</si>
  <si>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</si>
  <si>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</si>
  <si>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</si>
  <si>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</si>
  <si>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</si>
  <si>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</si>
  <si>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</si>
  <si>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</si>
  <si>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</si>
  <si>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</si>
  <si>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</si>
  <si>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</si>
  <si>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</si>
  <si>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</si>
  <si>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</si>
  <si>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</si>
  <si>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</si>
  <si>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</si>
  <si>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</si>
  <si>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</si>
  <si>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</si>
  <si>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</si>
  <si>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</si>
  <si>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</si>
  <si>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</si>
  <si>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</si>
  <si>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</si>
  <si>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</si>
  <si>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</si>
  <si>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</si>
  <si>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</si>
  <si>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</si>
  <si>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</si>
  <si>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</si>
  <si>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</si>
  <si>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</si>
  <si>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</si>
  <si>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</si>
  <si>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</si>
  <si>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</si>
  <si>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</si>
  <si>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</si>
  <si>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</si>
  <si>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</si>
  <si>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</si>
  <si>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</si>
  <si>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</si>
  <si>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</si>
  <si>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</si>
  <si>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</si>
  <si>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</si>
  <si>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</si>
  <si>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</si>
  <si>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</si>
  <si>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</si>
  <si>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</si>
  <si>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</si>
  <si>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</si>
  <si>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</si>
  <si>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</si>
  <si>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</si>
  <si>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</si>
  <si>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</si>
  <si>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</si>
  <si>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</si>
  <si>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</si>
  <si>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</si>
  <si>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</si>
  <si>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</si>
  <si>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</si>
  <si>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</si>
  <si>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</si>
  <si>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</si>
  <si>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</si>
  <si>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</si>
  <si>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</si>
  <si>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</si>
  <si>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</si>
  <si>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</si>
  <si>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</si>
  <si>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</si>
  <si>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</si>
  <si>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</si>
  <si>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</si>
  <si>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</si>
  <si>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</si>
  <si>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</si>
  <si>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</si>
  <si>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</si>
  <si>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</si>
  <si>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</si>
  <si>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</si>
  <si>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</si>
  <si>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</si>
  <si>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</si>
  <si>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</si>
  <si>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</si>
  <si>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</si>
  <si>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</si>
  <si>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</si>
  <si>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</si>
  <si>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</si>
  <si>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</si>
  <si>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</si>
  <si>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单位名称：</t>
    <phoneticPr fontId="25" type="noConversion"/>
  </si>
  <si>
    <t>单位名称：河南省新乡市红旗区人民政府办公室</t>
    <phoneticPr fontId="25" type="noConversion"/>
  </si>
  <si>
    <t>单位名称：</t>
    <phoneticPr fontId="25" type="noConversion"/>
  </si>
  <si>
    <t>注：表内无数据</t>
    <phoneticPr fontId="25" type="noConversion"/>
  </si>
  <si>
    <t>工会经费</t>
    <phoneticPr fontId="25" type="noConversion"/>
  </si>
  <si>
    <t>007001</t>
    <phoneticPr fontId="25" type="noConversion"/>
  </si>
  <si>
    <t>政府办公室</t>
    <phoneticPr fontId="25" type="noConversion"/>
  </si>
  <si>
    <t>单位名称：河南省新乡市红旗区人民政府办公室</t>
    <phoneticPr fontId="25" type="noConversion"/>
  </si>
  <si>
    <t>办公系统自动化</t>
    <phoneticPr fontId="25" type="noConversion"/>
  </si>
  <si>
    <t>货物</t>
    <phoneticPr fontId="25" type="noConversion"/>
  </si>
  <si>
    <t xml:space="preserve">是 </t>
    <phoneticPr fontId="25" type="noConversion"/>
  </si>
  <si>
    <t>招投标</t>
    <phoneticPr fontId="25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</si>
</sst>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7">
    <font>
      <sz val="11"/>
      <color theme="1"/>
      <name val="宋体"/>
      <charset val="134"/>
      <scheme val="minor"/>
    </font>
    <font>
      <sz val="18"/>
      <color rgb="FF000000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9"/>
      <color rgb="FF000000"/>
      <name val="新宋体"/>
      <family val="3"/>
      <charset val="134"/>
    </font>
    <font>
      <sz val="11"/>
      <color rgb="FF000000"/>
      <name val="宋体"/>
      <charset val="134"/>
    </font>
    <font>
      <sz val="22"/>
      <color rgb="FF000000"/>
      <name val="黑体"/>
      <family val="3"/>
      <charset val="134"/>
    </font>
    <font>
      <sz val="12"/>
      <color rgb="FF000000"/>
      <name val="宋体"/>
      <charset val="134"/>
    </font>
    <font>
      <sz val="10"/>
      <color rgb="FF000000"/>
      <name val="新宋体"/>
      <family val="3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微软雅黑"/>
      <family val="2"/>
      <charset val="134"/>
    </font>
    <font>
      <sz val="11"/>
      <color rgb="FF000000"/>
      <name val="新宋体"/>
      <family val="3"/>
      <charset val="134"/>
    </font>
    <font>
      <sz val="8"/>
      <color rgb="FF000000"/>
      <name val="新宋体"/>
      <family val="3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rgb="FF000000"/>
      <name val="微软雅黑"/>
      <charset val="134"/>
    </font>
    <font>
      <sz val="11"/>
      <color indexed="8"/>
      <name val="黑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2"/>
    </xf>
    <xf numFmtId="4" fontId="4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wrapText="1"/>
    </xf>
    <xf numFmtId="0" fontId="14" fillId="0" borderId="5" xfId="0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/>
    </xf>
    <xf numFmtId="1" fontId="14" fillId="0" borderId="5" xfId="0" applyNumberFormat="1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right" vertical="center" wrapText="1"/>
    </xf>
    <xf numFmtId="0" fontId="15" fillId="0" borderId="5" xfId="0" applyFont="1" applyBorder="1" applyAlignment="1">
      <alignment horizontal="left" vertical="center" wrapText="1" indent="2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4" fontId="9" fillId="0" borderId="4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" fontId="9" fillId="0" borderId="5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left" wrapText="1"/>
    </xf>
    <xf numFmtId="4" fontId="9" fillId="0" borderId="5" xfId="0" applyNumberFormat="1" applyFont="1" applyBorder="1" applyAlignment="1">
      <alignment horizontal="right" wrapText="1"/>
    </xf>
    <xf numFmtId="4" fontId="9" fillId="0" borderId="5" xfId="0" applyNumberFormat="1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" fontId="9" fillId="0" borderId="6" xfId="0" applyNumberFormat="1" applyFont="1" applyBorder="1" applyAlignment="1">
      <alignment horizontal="left" wrapText="1"/>
    </xf>
    <xf numFmtId="4" fontId="9" fillId="0" borderId="6" xfId="0" applyNumberFormat="1" applyFont="1" applyBorder="1" applyAlignment="1">
      <alignment horizontal="right" wrapText="1"/>
    </xf>
    <xf numFmtId="4" fontId="4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76" fontId="16" fillId="0" borderId="4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1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left" vertical="center" wrapText="1"/>
    </xf>
    <xf numFmtId="176" fontId="16" fillId="0" borderId="0" xfId="0" applyNumberFormat="1" applyFont="1" applyAlignment="1">
      <alignment horizontal="right" vertical="center" wrapText="1"/>
    </xf>
    <xf numFmtId="0" fontId="16" fillId="0" borderId="4" xfId="0" applyFont="1" applyBorder="1" applyAlignment="1">
      <alignment horizontal="right" wrapText="1"/>
    </xf>
    <xf numFmtId="4" fontId="4" fillId="0" borderId="4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vertical="center" wrapText="1"/>
    </xf>
    <xf numFmtId="4" fontId="6" fillId="0" borderId="13" xfId="0" applyNumberFormat="1" applyFont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6" xfId="0" applyBorder="1">
      <alignment vertical="center"/>
    </xf>
    <xf numFmtId="0" fontId="18" fillId="0" borderId="0" xfId="0" applyFont="1" applyFill="1" applyAlignment="1">
      <alignment vertical="center"/>
    </xf>
    <xf numFmtId="4" fontId="9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horizontal="left" wrapText="1"/>
    </xf>
    <xf numFmtId="4" fontId="9" fillId="0" borderId="12" xfId="0" applyNumberFormat="1" applyFont="1" applyBorder="1" applyAlignment="1">
      <alignment horizontal="left" vertical="center" wrapText="1"/>
    </xf>
    <xf numFmtId="4" fontId="19" fillId="0" borderId="5" xfId="0" applyNumberFormat="1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 indent="1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4" fontId="9" fillId="0" borderId="8" xfId="0" applyNumberFormat="1" applyFont="1" applyBorder="1" applyAlignment="1">
      <alignment vertical="center" wrapText="1"/>
    </xf>
    <xf numFmtId="4" fontId="9" fillId="0" borderId="9" xfId="0" applyNumberFormat="1" applyFont="1" applyBorder="1" applyAlignment="1">
      <alignment vertical="center" wrapText="1"/>
    </xf>
    <xf numFmtId="4" fontId="23" fillId="2" borderId="13" xfId="0" applyNumberFormat="1" applyFont="1" applyFill="1" applyBorder="1" applyAlignment="1">
      <alignment horizontal="righ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6" fillId="0" borderId="0" xfId="0" applyFont="1">
      <alignment vertical="center"/>
    </xf>
    <xf numFmtId="0" fontId="9" fillId="0" borderId="8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4" xfId="0" applyFont="1" applyFill="1" applyBorder="1" applyAlignment="1">
      <alignment horizontal="center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2" fillId="0" borderId="2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1"/>
    </xf>
    <xf numFmtId="4" fontId="6" fillId="0" borderId="5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 indent="2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6" fillId="0" borderId="13" xfId="0" applyFont="1" applyBorder="1" applyAlignment="1">
      <alignment horizontal="left" vertical="center" wrapText="1" indent="1"/>
    </xf>
    <xf numFmtId="4" fontId="6" fillId="0" borderId="1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4" fontId="16" fillId="3" borderId="4" xfId="0" applyNumberFormat="1" applyFont="1" applyFill="1" applyBorder="1" applyAlignment="1">
      <alignment horizontal="right" vertical="center" wrapText="1"/>
    </xf>
    <xf numFmtId="4" fontId="16" fillId="0" borderId="4" xfId="0" applyNumberFormat="1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12" fillId="0" borderId="13" xfId="0" applyNumberFormat="1" applyFont="1" applyBorder="1" applyAlignment="1">
      <alignment horizontal="center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mruColors>
      <color rgb="FFD4888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workbookViewId="0">
      <selection activeCell="A2" sqref="A2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9.125" style="78" customWidth="1"/>
    <col min="14" max="14" width="9.5" style="78" customWidth="1"/>
  </cols>
  <sheetData>
    <row r="1" spans="1:16" ht="37.5" customHeight="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3"/>
      <c r="M1" s="84"/>
      <c r="N1" s="84"/>
    </row>
    <row r="2" spans="1:16" ht="15" customHeight="1">
      <c r="A2" s="19" t="s">
        <v>208</v>
      </c>
      <c r="B2" s="45"/>
      <c r="C2" s="79"/>
      <c r="D2" s="79"/>
      <c r="E2" s="79"/>
      <c r="F2" s="79"/>
      <c r="G2" s="80"/>
      <c r="H2" s="80"/>
      <c r="I2" s="80"/>
      <c r="M2" s="85"/>
      <c r="N2" s="86" t="s">
        <v>1</v>
      </c>
      <c r="O2" s="87"/>
      <c r="P2" s="88"/>
    </row>
    <row r="3" spans="1:16" ht="18" customHeight="1">
      <c r="A3" s="104" t="s">
        <v>2</v>
      </c>
      <c r="B3" s="105"/>
      <c r="C3" s="106" t="s">
        <v>3</v>
      </c>
      <c r="D3" s="107"/>
      <c r="E3" s="107"/>
      <c r="F3" s="107"/>
      <c r="G3" s="107"/>
      <c r="H3" s="107"/>
      <c r="I3" s="107"/>
      <c r="J3" s="107"/>
      <c r="K3" s="107"/>
      <c r="L3" s="107"/>
      <c r="M3" s="108"/>
      <c r="N3" s="109"/>
    </row>
    <row r="4" spans="1:16" ht="18" customHeight="1">
      <c r="A4" s="104" t="s">
        <v>4</v>
      </c>
      <c r="B4" s="104" t="s">
        <v>5</v>
      </c>
      <c r="C4" s="95" t="s">
        <v>4</v>
      </c>
      <c r="D4" s="110" t="s">
        <v>5</v>
      </c>
      <c r="E4" s="111"/>
      <c r="F4" s="111"/>
      <c r="G4" s="111"/>
      <c r="H4" s="111"/>
      <c r="I4" s="111"/>
      <c r="J4" s="111"/>
      <c r="K4" s="111"/>
      <c r="L4" s="111"/>
      <c r="M4" s="112"/>
      <c r="N4" s="113"/>
    </row>
    <row r="5" spans="1:16" ht="45.75" customHeight="1">
      <c r="A5" s="105"/>
      <c r="B5" s="105"/>
      <c r="C5" s="105"/>
      <c r="D5" s="95" t="s">
        <v>6</v>
      </c>
      <c r="E5" s="95" t="s">
        <v>7</v>
      </c>
      <c r="F5" s="95" t="s">
        <v>8</v>
      </c>
      <c r="G5" s="95" t="s">
        <v>9</v>
      </c>
      <c r="H5" s="95" t="s">
        <v>10</v>
      </c>
      <c r="I5" s="95" t="s">
        <v>11</v>
      </c>
      <c r="J5" s="95" t="s">
        <v>12</v>
      </c>
      <c r="K5" s="95" t="s">
        <v>13</v>
      </c>
      <c r="L5" s="95" t="s">
        <v>14</v>
      </c>
      <c r="M5" s="97" t="s">
        <v>15</v>
      </c>
      <c r="N5" s="99" t="s">
        <v>16</v>
      </c>
    </row>
    <row r="6" spans="1:16" ht="23.25" customHeight="1">
      <c r="A6" s="105"/>
      <c r="B6" s="105"/>
      <c r="C6" s="105"/>
      <c r="D6" s="105"/>
      <c r="E6" s="96"/>
      <c r="F6" s="96"/>
      <c r="G6" s="96"/>
      <c r="H6" s="96"/>
      <c r="I6" s="96"/>
      <c r="J6" s="96"/>
      <c r="K6" s="96"/>
      <c r="L6" s="96"/>
      <c r="M6" s="98"/>
      <c r="N6" s="100"/>
    </row>
    <row r="7" spans="1:16" ht="22.5" customHeight="1">
      <c r="A7" s="47" t="s">
        <v>17</v>
      </c>
      <c r="B7" s="48"/>
      <c r="C7" s="47" t="s">
        <v>18</v>
      </c>
      <c r="D7" s="48"/>
      <c r="E7" s="48"/>
      <c r="F7" s="48"/>
      <c r="G7" s="48"/>
      <c r="H7" s="48"/>
      <c r="I7" s="48"/>
      <c r="J7" s="48"/>
      <c r="K7" s="48"/>
      <c r="L7" s="48"/>
      <c r="M7" s="89"/>
      <c r="N7" s="89"/>
    </row>
    <row r="8" spans="1:16" ht="22.5" customHeight="1">
      <c r="A8" s="47" t="s">
        <v>19</v>
      </c>
      <c r="B8" s="48"/>
      <c r="C8" s="47" t="s">
        <v>20</v>
      </c>
      <c r="D8" s="48"/>
      <c r="E8" s="48"/>
      <c r="F8" s="48"/>
      <c r="G8" s="48"/>
      <c r="H8" s="48"/>
      <c r="I8" s="48"/>
      <c r="J8" s="48"/>
      <c r="K8" s="48"/>
      <c r="L8" s="48"/>
      <c r="M8" s="90"/>
      <c r="N8" s="91"/>
    </row>
    <row r="9" spans="1:16" ht="22.5" customHeight="1">
      <c r="A9" s="47" t="s">
        <v>21</v>
      </c>
      <c r="B9" s="48"/>
      <c r="C9" s="47" t="s">
        <v>22</v>
      </c>
      <c r="D9" s="48"/>
      <c r="E9" s="48"/>
      <c r="F9" s="48"/>
      <c r="G9" s="48"/>
      <c r="H9" s="48"/>
      <c r="I9" s="48"/>
      <c r="J9" s="48"/>
      <c r="K9" s="48"/>
      <c r="L9" s="48"/>
      <c r="M9" s="91"/>
      <c r="N9" s="91"/>
    </row>
    <row r="10" spans="1:16" ht="22.5" customHeight="1">
      <c r="A10" s="47" t="s">
        <v>23</v>
      </c>
      <c r="B10" s="48"/>
      <c r="C10" s="47" t="s">
        <v>24</v>
      </c>
      <c r="D10" s="48"/>
      <c r="E10" s="48"/>
      <c r="F10" s="48"/>
      <c r="G10" s="48"/>
      <c r="H10" s="48"/>
      <c r="I10" s="48"/>
      <c r="J10" s="48"/>
      <c r="K10" s="48"/>
      <c r="L10" s="48"/>
      <c r="M10" s="91"/>
      <c r="N10" s="91"/>
    </row>
    <row r="11" spans="1:16" ht="22.5" customHeight="1">
      <c r="A11" s="47"/>
      <c r="B11" s="48"/>
      <c r="C11" s="47" t="s">
        <v>25</v>
      </c>
      <c r="D11" s="48"/>
      <c r="E11" s="48"/>
      <c r="F11" s="48"/>
      <c r="G11" s="48"/>
      <c r="H11" s="48"/>
      <c r="I11" s="48"/>
      <c r="J11" s="48"/>
      <c r="K11" s="48"/>
      <c r="L11" s="48"/>
      <c r="M11" s="91"/>
      <c r="N11" s="91"/>
    </row>
    <row r="12" spans="1:16" ht="22.5" customHeight="1">
      <c r="A12" s="81"/>
      <c r="B12" s="48"/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91"/>
      <c r="N12" s="91"/>
    </row>
    <row r="13" spans="1:16" ht="22.5" customHeight="1">
      <c r="A13" s="47" t="s">
        <v>26</v>
      </c>
      <c r="B13" s="48">
        <f>SUM(B7:B11)</f>
        <v>0</v>
      </c>
      <c r="C13" s="47" t="s">
        <v>27</v>
      </c>
      <c r="D13" s="48"/>
      <c r="E13" s="48"/>
      <c r="F13" s="48"/>
      <c r="G13" s="48"/>
      <c r="H13" s="48"/>
      <c r="I13" s="48"/>
      <c r="J13" s="48"/>
      <c r="K13" s="48"/>
      <c r="L13" s="48"/>
      <c r="M13" s="91"/>
      <c r="N13" s="91"/>
    </row>
    <row r="14" spans="1:16" ht="22.5" customHeight="1">
      <c r="A14" s="47" t="s">
        <v>28</v>
      </c>
      <c r="B14" s="48">
        <f>SUM(B15:B18)</f>
        <v>0</v>
      </c>
      <c r="C14" s="82"/>
      <c r="D14" s="48"/>
      <c r="E14" s="48"/>
      <c r="F14" s="48"/>
      <c r="G14" s="48"/>
      <c r="H14" s="48"/>
      <c r="I14" s="48"/>
      <c r="J14" s="48"/>
      <c r="K14" s="48"/>
      <c r="L14" s="48"/>
      <c r="M14" s="91"/>
      <c r="N14" s="91"/>
    </row>
    <row r="15" spans="1:16" ht="22.5" customHeight="1">
      <c r="A15" s="83" t="s">
        <v>29</v>
      </c>
      <c r="B15" s="48"/>
      <c r="C15" s="82"/>
      <c r="D15" s="48"/>
      <c r="E15" s="48"/>
      <c r="F15" s="48"/>
      <c r="G15" s="48"/>
      <c r="H15" s="48"/>
      <c r="I15" s="48"/>
      <c r="J15" s="48"/>
      <c r="K15" s="48"/>
      <c r="L15" s="48"/>
      <c r="M15" s="91"/>
      <c r="N15" s="91"/>
    </row>
    <row r="16" spans="1:16" ht="22.5" customHeight="1">
      <c r="A16" s="83" t="s">
        <v>12</v>
      </c>
      <c r="B16" s="48"/>
      <c r="C16" s="82"/>
      <c r="D16" s="48"/>
      <c r="E16" s="48"/>
      <c r="F16" s="48"/>
      <c r="G16" s="48"/>
      <c r="H16" s="48"/>
      <c r="I16" s="48"/>
      <c r="J16" s="48"/>
      <c r="K16" s="48"/>
      <c r="L16" s="48"/>
      <c r="M16" s="91"/>
      <c r="N16" s="91"/>
    </row>
    <row r="17" spans="1:14" ht="27.75" customHeight="1">
      <c r="A17" s="83" t="s">
        <v>13</v>
      </c>
      <c r="B17" s="48"/>
      <c r="C17" s="54"/>
      <c r="D17" s="48"/>
      <c r="E17" s="48"/>
      <c r="F17" s="48"/>
      <c r="G17" s="48"/>
      <c r="H17" s="48"/>
      <c r="I17" s="48"/>
      <c r="J17" s="48"/>
      <c r="K17" s="48"/>
      <c r="L17" s="48"/>
      <c r="M17" s="91"/>
      <c r="N17" s="91"/>
    </row>
    <row r="18" spans="1:14" ht="27.75" customHeight="1">
      <c r="A18" s="83" t="s">
        <v>14</v>
      </c>
      <c r="B18" s="53"/>
      <c r="C18" s="54"/>
      <c r="D18" s="48"/>
      <c r="E18" s="48"/>
      <c r="F18" s="48"/>
      <c r="G18" s="48"/>
      <c r="H18" s="48"/>
      <c r="I18" s="48"/>
      <c r="J18" s="48"/>
      <c r="K18" s="48"/>
      <c r="L18" s="48"/>
      <c r="M18" s="91"/>
      <c r="N18" s="91"/>
    </row>
    <row r="19" spans="1:14" ht="27.75" customHeight="1">
      <c r="A19" s="83" t="s">
        <v>15</v>
      </c>
      <c r="B19" s="53"/>
      <c r="C19" s="54"/>
      <c r="D19" s="48"/>
      <c r="E19" s="48"/>
      <c r="F19" s="48"/>
      <c r="G19" s="48"/>
      <c r="H19" s="48"/>
      <c r="I19" s="48"/>
      <c r="J19" s="48"/>
      <c r="K19" s="48"/>
      <c r="L19" s="48"/>
      <c r="M19" s="91"/>
      <c r="N19" s="91"/>
    </row>
    <row r="20" spans="1:14" ht="27.75" customHeight="1">
      <c r="A20" s="83" t="s">
        <v>16</v>
      </c>
      <c r="B20" s="53"/>
      <c r="C20" s="54"/>
      <c r="D20" s="48"/>
      <c r="E20" s="48"/>
      <c r="F20" s="48"/>
      <c r="G20" s="48"/>
      <c r="H20" s="48"/>
      <c r="I20" s="48"/>
      <c r="J20" s="48"/>
      <c r="K20" s="48"/>
      <c r="L20" s="48"/>
      <c r="M20" s="91"/>
      <c r="N20" s="91"/>
    </row>
    <row r="21" spans="1:14" ht="20.25" customHeight="1">
      <c r="A21" s="55" t="s">
        <v>30</v>
      </c>
      <c r="B21" s="53"/>
      <c r="C21" s="55" t="s">
        <v>31</v>
      </c>
      <c r="D21" s="48"/>
      <c r="E21" s="48"/>
      <c r="F21" s="48"/>
      <c r="G21" s="48"/>
      <c r="H21" s="48"/>
      <c r="I21" s="48"/>
      <c r="J21" s="48"/>
      <c r="K21" s="48"/>
      <c r="L21" s="48"/>
      <c r="M21" s="91"/>
      <c r="N21" s="91"/>
    </row>
  </sheetData>
  <mergeCells count="18">
    <mergeCell ref="I5:I6"/>
    <mergeCell ref="J5:J6"/>
    <mergeCell ref="K5:K6"/>
    <mergeCell ref="L5:L6"/>
    <mergeCell ref="M5:M6"/>
    <mergeCell ref="N5:N6"/>
    <mergeCell ref="A1:L1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</mergeCells>
  <phoneticPr fontId="25" type="noConversion"/>
  <pageMargins left="0.64513888888888904" right="0.64513888888888904" top="0.68402777777777801" bottom="0.68402777777777801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2"/>
  <sheetViews>
    <sheetView workbookViewId="0">
      <selection activeCell="A2" sqref="A2:B2"/>
    </sheetView>
  </sheetViews>
  <sheetFormatPr defaultColWidth="9" defaultRowHeight="13.5"/>
  <cols>
    <col min="1" max="1" width="10.25" customWidth="1"/>
    <col min="2" max="2" width="30.5" customWidth="1"/>
    <col min="3" max="3" width="24.625" customWidth="1"/>
    <col min="4" max="4" width="14.375" customWidth="1"/>
  </cols>
  <sheetData>
    <row r="1" spans="1:4" ht="33" customHeight="1">
      <c r="A1" s="101" t="s">
        <v>32</v>
      </c>
      <c r="B1" s="114"/>
      <c r="C1" s="115"/>
      <c r="D1" s="7"/>
    </row>
    <row r="2" spans="1:4" ht="36" customHeight="1">
      <c r="A2" s="116" t="s">
        <v>208</v>
      </c>
      <c r="B2" s="117"/>
      <c r="C2" s="73" t="s">
        <v>1</v>
      </c>
      <c r="D2" s="7"/>
    </row>
    <row r="3" spans="1:4" ht="24.75" customHeight="1">
      <c r="A3" s="118" t="s">
        <v>33</v>
      </c>
      <c r="B3" s="118"/>
      <c r="C3" s="10" t="s">
        <v>34</v>
      </c>
      <c r="D3" s="8"/>
    </row>
    <row r="4" spans="1:4" ht="20.25" customHeight="1">
      <c r="A4" s="118" t="s">
        <v>35</v>
      </c>
      <c r="B4" s="118"/>
      <c r="C4" s="74"/>
      <c r="D4" s="8"/>
    </row>
    <row r="5" spans="1:4" ht="20.25" customHeight="1">
      <c r="A5" s="119" t="s">
        <v>36</v>
      </c>
      <c r="B5" s="120"/>
      <c r="C5" s="74">
        <f>SUM(C6+C10+C14+C15)</f>
        <v>0</v>
      </c>
      <c r="D5" s="8"/>
    </row>
    <row r="6" spans="1:4" ht="20.25" customHeight="1">
      <c r="A6" s="121" t="s">
        <v>37</v>
      </c>
      <c r="B6" s="122"/>
      <c r="C6" s="74"/>
      <c r="D6" s="8"/>
    </row>
    <row r="7" spans="1:4" ht="39" customHeight="1">
      <c r="A7" s="123" t="s">
        <v>38</v>
      </c>
      <c r="B7" s="122"/>
      <c r="C7" s="74"/>
      <c r="D7" s="8"/>
    </row>
    <row r="8" spans="1:4" ht="37.5" customHeight="1">
      <c r="A8" s="123" t="s">
        <v>39</v>
      </c>
      <c r="B8" s="122"/>
      <c r="C8" s="74"/>
      <c r="D8" s="8"/>
    </row>
    <row r="9" spans="1:4" ht="36" customHeight="1">
      <c r="A9" s="123" t="s">
        <v>40</v>
      </c>
      <c r="B9" s="122"/>
      <c r="C9" s="74"/>
      <c r="D9" s="8"/>
    </row>
    <row r="10" spans="1:4" ht="20.25" customHeight="1">
      <c r="A10" s="121" t="s">
        <v>41</v>
      </c>
      <c r="B10" s="119"/>
      <c r="C10" s="74"/>
      <c r="D10" s="8"/>
    </row>
    <row r="11" spans="1:4" ht="26.25" customHeight="1">
      <c r="A11" s="123" t="s">
        <v>42</v>
      </c>
      <c r="B11" s="119"/>
      <c r="C11" s="74"/>
      <c r="D11" s="8"/>
    </row>
    <row r="12" spans="1:4" ht="31.5" customHeight="1">
      <c r="A12" s="123" t="s">
        <v>43</v>
      </c>
      <c r="B12" s="122"/>
      <c r="C12" s="74"/>
      <c r="D12" s="8"/>
    </row>
    <row r="13" spans="1:4" ht="30" customHeight="1">
      <c r="A13" s="123" t="s">
        <v>44</v>
      </c>
      <c r="B13" s="122"/>
      <c r="C13" s="74"/>
      <c r="D13" s="8"/>
    </row>
    <row r="14" spans="1:4" ht="28.5" customHeight="1">
      <c r="A14" s="121" t="s">
        <v>45</v>
      </c>
      <c r="B14" s="122"/>
      <c r="C14" s="74"/>
      <c r="D14" s="8"/>
    </row>
    <row r="15" spans="1:4" ht="26.25" customHeight="1">
      <c r="A15" s="121" t="s">
        <v>46</v>
      </c>
      <c r="B15" s="122"/>
      <c r="C15" s="74"/>
      <c r="D15" s="8"/>
    </row>
    <row r="16" spans="1:4" ht="26.25" customHeight="1">
      <c r="A16" s="119" t="s">
        <v>47</v>
      </c>
      <c r="B16" s="122"/>
      <c r="C16" s="74"/>
      <c r="D16" s="8"/>
    </row>
    <row r="17" spans="1:4" ht="20.25" customHeight="1">
      <c r="A17" s="121" t="s">
        <v>48</v>
      </c>
      <c r="B17" s="122"/>
      <c r="C17" s="74"/>
      <c r="D17" s="8"/>
    </row>
    <row r="18" spans="1:4" ht="20.25" customHeight="1">
      <c r="A18" s="121" t="s">
        <v>49</v>
      </c>
      <c r="B18" s="120"/>
      <c r="C18" s="74"/>
      <c r="D18" s="8"/>
    </row>
    <row r="19" spans="1:4" ht="20.25" customHeight="1">
      <c r="A19" s="121" t="s">
        <v>50</v>
      </c>
      <c r="B19" s="120"/>
      <c r="C19" s="74"/>
      <c r="D19" s="8"/>
    </row>
    <row r="20" spans="1:4" ht="20.25" customHeight="1">
      <c r="A20" s="128" t="s">
        <v>51</v>
      </c>
      <c r="B20" s="129"/>
      <c r="C20" s="75"/>
      <c r="D20" s="8"/>
    </row>
    <row r="21" spans="1:4" ht="24" customHeight="1">
      <c r="A21" s="124" t="s">
        <v>52</v>
      </c>
      <c r="B21" s="125"/>
      <c r="C21" s="76"/>
      <c r="D21" s="7"/>
    </row>
    <row r="22" spans="1:4" ht="27" customHeight="1">
      <c r="A22" s="126" t="s">
        <v>53</v>
      </c>
      <c r="B22" s="127"/>
      <c r="C22" s="77"/>
    </row>
  </sheetData>
  <mergeCells count="22">
    <mergeCell ref="A21:B21"/>
    <mergeCell ref="A22:B22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C1"/>
    <mergeCell ref="A2:B2"/>
    <mergeCell ref="A3:B3"/>
    <mergeCell ref="A4:B4"/>
    <mergeCell ref="A5:B5"/>
  </mergeCells>
  <phoneticPr fontId="25" type="noConversion"/>
  <pageMargins left="0.64513888888888904" right="0.64513888888888904" top="0.68402777777777801" bottom="0.68402777777777801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workbookViewId="0">
      <selection activeCell="E18" sqref="E18"/>
    </sheetView>
  </sheetViews>
  <sheetFormatPr defaultColWidth="9" defaultRowHeight="13.5"/>
  <cols>
    <col min="1" max="1" width="8.75" customWidth="1"/>
    <col min="2" max="2" width="8.125" customWidth="1"/>
    <col min="3" max="3" width="7.5" customWidth="1"/>
    <col min="4" max="4" width="9.375" customWidth="1"/>
    <col min="5" max="5" width="18.875" customWidth="1"/>
    <col min="6" max="6" width="26.625" customWidth="1"/>
    <col min="7" max="7" width="10" customWidth="1"/>
    <col min="8" max="8" width="9.375" customWidth="1"/>
    <col min="9" max="9" width="10.875" customWidth="1"/>
    <col min="10" max="10" width="15" customWidth="1"/>
    <col min="11" max="11" width="9.625" customWidth="1"/>
    <col min="12" max="12" width="10.875" customWidth="1"/>
    <col min="13" max="13" width="11.125" customWidth="1"/>
    <col min="14" max="14" width="9.625" customWidth="1"/>
    <col min="15" max="15" width="10.25" customWidth="1"/>
  </cols>
  <sheetData>
    <row r="1" spans="1:15" ht="25.5" customHeight="1">
      <c r="A1" s="59"/>
      <c r="B1" s="59"/>
      <c r="C1" s="59"/>
      <c r="D1" s="60"/>
      <c r="E1" s="61"/>
      <c r="F1" s="61"/>
      <c r="G1" s="59"/>
      <c r="H1" s="59"/>
      <c r="I1" s="59"/>
      <c r="J1" s="59"/>
      <c r="K1" s="60"/>
      <c r="L1" s="61"/>
      <c r="M1" s="61"/>
      <c r="N1" s="60"/>
      <c r="O1" s="69"/>
    </row>
    <row r="2" spans="1:15" ht="31.5" customHeight="1">
      <c r="A2" s="132" t="s">
        <v>54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58"/>
      <c r="N2" s="58"/>
      <c r="O2" s="58"/>
    </row>
    <row r="3" spans="1:15" ht="25.5" customHeight="1">
      <c r="A3" s="134" t="s">
        <v>208</v>
      </c>
      <c r="B3" s="135"/>
      <c r="C3" s="135"/>
      <c r="D3" s="136"/>
      <c r="E3" s="135"/>
      <c r="F3" s="135"/>
      <c r="G3" s="62"/>
      <c r="H3" s="62"/>
      <c r="I3" s="62"/>
      <c r="J3" s="62"/>
      <c r="K3" s="62"/>
      <c r="L3" s="70" t="s">
        <v>1</v>
      </c>
      <c r="M3" s="71"/>
      <c r="N3" s="71"/>
      <c r="O3" s="58"/>
    </row>
    <row r="4" spans="1:15" ht="33.75" customHeight="1">
      <c r="A4" s="130" t="s">
        <v>55</v>
      </c>
      <c r="B4" s="131"/>
      <c r="C4" s="131"/>
      <c r="D4" s="130" t="s">
        <v>56</v>
      </c>
      <c r="E4" s="130" t="s">
        <v>57</v>
      </c>
      <c r="F4" s="130" t="s">
        <v>58</v>
      </c>
      <c r="G4" s="130" t="s">
        <v>59</v>
      </c>
      <c r="H4" s="137" t="s">
        <v>60</v>
      </c>
      <c r="I4" s="138"/>
      <c r="J4" s="139"/>
      <c r="K4" s="137" t="s">
        <v>61</v>
      </c>
      <c r="L4" s="138"/>
      <c r="M4" s="138"/>
      <c r="N4" s="139"/>
      <c r="O4" s="51"/>
    </row>
    <row r="5" spans="1:15" ht="39.75" customHeight="1">
      <c r="A5" s="63" t="s">
        <v>62</v>
      </c>
      <c r="B5" s="63" t="s">
        <v>63</v>
      </c>
      <c r="C5" s="63" t="s">
        <v>64</v>
      </c>
      <c r="D5" s="131"/>
      <c r="E5" s="131"/>
      <c r="F5" s="131"/>
      <c r="G5" s="131"/>
      <c r="H5" s="20" t="s">
        <v>65</v>
      </c>
      <c r="I5" s="20" t="s">
        <v>66</v>
      </c>
      <c r="J5" s="20" t="s">
        <v>67</v>
      </c>
      <c r="K5" s="20" t="s">
        <v>68</v>
      </c>
      <c r="L5" s="20" t="s">
        <v>69</v>
      </c>
      <c r="M5" s="20" t="s">
        <v>70</v>
      </c>
      <c r="N5" s="20" t="s">
        <v>71</v>
      </c>
      <c r="O5" s="51"/>
    </row>
    <row r="6" spans="1:15" ht="20.25" customHeight="1">
      <c r="A6" s="63"/>
      <c r="B6" s="63"/>
      <c r="C6" s="63"/>
      <c r="D6" s="63"/>
      <c r="E6" s="63"/>
      <c r="F6" s="63"/>
      <c r="G6" s="65">
        <v>1</v>
      </c>
      <c r="H6" s="65">
        <v>2</v>
      </c>
      <c r="I6" s="65">
        <v>3</v>
      </c>
      <c r="J6" s="65">
        <v>4</v>
      </c>
      <c r="K6" s="65">
        <v>7</v>
      </c>
      <c r="L6" s="65">
        <v>8</v>
      </c>
      <c r="M6" s="65">
        <v>9</v>
      </c>
      <c r="N6" s="65">
        <v>10</v>
      </c>
      <c r="O6" s="51"/>
    </row>
    <row r="7" spans="1:15" ht="21.75" customHeight="1">
      <c r="A7" s="63"/>
      <c r="B7" s="63"/>
      <c r="C7" s="20"/>
      <c r="D7" s="47"/>
      <c r="E7" s="47"/>
      <c r="F7" s="47" t="s">
        <v>6</v>
      </c>
      <c r="G7" s="64"/>
      <c r="H7" s="64"/>
      <c r="I7" s="64"/>
      <c r="J7" s="64"/>
      <c r="K7" s="64"/>
      <c r="L7" s="64"/>
      <c r="M7" s="21"/>
      <c r="N7" s="21"/>
      <c r="O7" s="51"/>
    </row>
    <row r="8" spans="1:15" ht="21.75" customHeight="1">
      <c r="A8" s="63"/>
      <c r="B8" s="63"/>
      <c r="C8" s="20"/>
      <c r="D8" s="47"/>
      <c r="E8" s="47"/>
      <c r="F8" s="66"/>
      <c r="G8" s="67"/>
      <c r="H8" s="67"/>
      <c r="I8" s="67"/>
      <c r="J8" s="72"/>
      <c r="K8" s="72"/>
      <c r="L8" s="67"/>
      <c r="M8" s="72"/>
      <c r="N8" s="72"/>
      <c r="O8" s="51"/>
    </row>
    <row r="9" spans="1:15" ht="7.5" customHeight="1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58"/>
    </row>
  </sheetData>
  <mergeCells count="10">
    <mergeCell ref="D4:D5"/>
    <mergeCell ref="E4:E5"/>
    <mergeCell ref="F4:F5"/>
    <mergeCell ref="G4:G5"/>
    <mergeCell ref="A2:L2"/>
    <mergeCell ref="A3:C3"/>
    <mergeCell ref="D3:F3"/>
    <mergeCell ref="A4:C4"/>
    <mergeCell ref="H4:J4"/>
    <mergeCell ref="K4:N4"/>
  </mergeCells>
  <phoneticPr fontId="25" type="noConversion"/>
  <printOptions horizontalCentered="1"/>
  <pageMargins left="0.76319444444444495" right="0.76319444444444495" top="0.56597222222222199" bottom="0.36944444444444402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C7" sqref="C7"/>
    </sheetView>
  </sheetViews>
  <sheetFormatPr defaultColWidth="9"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101" t="s">
        <v>72</v>
      </c>
      <c r="B1" s="102"/>
      <c r="C1" s="102"/>
      <c r="D1" s="102"/>
      <c r="E1" s="102"/>
      <c r="F1" s="103"/>
      <c r="G1" s="44"/>
    </row>
    <row r="2" spans="1:7" ht="15" customHeight="1">
      <c r="A2" s="45" t="s">
        <v>208</v>
      </c>
      <c r="B2" s="45"/>
      <c r="C2" s="45"/>
      <c r="D2" s="45"/>
      <c r="E2" s="45"/>
      <c r="F2" s="25" t="s">
        <v>1</v>
      </c>
      <c r="G2" s="44"/>
    </row>
    <row r="3" spans="1:7" ht="18" customHeight="1">
      <c r="A3" s="104" t="s">
        <v>2</v>
      </c>
      <c r="B3" s="105"/>
      <c r="C3" s="104" t="s">
        <v>3</v>
      </c>
      <c r="D3" s="105"/>
      <c r="E3" s="105"/>
      <c r="F3" s="105"/>
      <c r="G3" s="46"/>
    </row>
    <row r="4" spans="1:7" ht="18" customHeight="1">
      <c r="A4" s="104" t="s">
        <v>4</v>
      </c>
      <c r="B4" s="104" t="s">
        <v>5</v>
      </c>
      <c r="C4" s="104" t="s">
        <v>4</v>
      </c>
      <c r="D4" s="104" t="s">
        <v>5</v>
      </c>
      <c r="E4" s="105"/>
      <c r="F4" s="105"/>
      <c r="G4" s="46"/>
    </row>
    <row r="5" spans="1:7" ht="20.25" customHeight="1">
      <c r="A5" s="105"/>
      <c r="B5" s="105"/>
      <c r="C5" s="105"/>
      <c r="D5" s="104" t="s">
        <v>6</v>
      </c>
      <c r="E5" s="140" t="s">
        <v>7</v>
      </c>
      <c r="F5" s="140" t="s">
        <v>8</v>
      </c>
      <c r="G5" s="46"/>
    </row>
    <row r="6" spans="1:7" ht="23.25" customHeight="1">
      <c r="A6" s="105"/>
      <c r="B6" s="105"/>
      <c r="C6" s="105"/>
      <c r="D6" s="105"/>
      <c r="E6" s="140"/>
      <c r="F6" s="140"/>
      <c r="G6" s="46"/>
    </row>
    <row r="7" spans="1:7" ht="22.5" customHeight="1">
      <c r="A7" s="47" t="s">
        <v>17</v>
      </c>
      <c r="B7" s="48"/>
      <c r="C7" s="47" t="s">
        <v>73</v>
      </c>
      <c r="D7" s="48"/>
      <c r="E7" s="48"/>
      <c r="F7" s="48"/>
      <c r="G7" s="46"/>
    </row>
    <row r="8" spans="1:7" ht="22.5" customHeight="1">
      <c r="A8" s="47" t="s">
        <v>19</v>
      </c>
      <c r="B8" s="48"/>
      <c r="C8" s="47" t="s">
        <v>74</v>
      </c>
      <c r="D8" s="48"/>
      <c r="E8" s="48"/>
      <c r="F8" s="48"/>
      <c r="G8" s="46"/>
    </row>
    <row r="9" spans="1:7" ht="22.5" customHeight="1">
      <c r="A9" s="49"/>
      <c r="B9" s="48"/>
      <c r="C9" s="47" t="s">
        <v>75</v>
      </c>
      <c r="D9" s="48"/>
      <c r="E9" s="48"/>
      <c r="F9" s="48"/>
      <c r="G9" s="46"/>
    </row>
    <row r="10" spans="1:7" ht="22.5" customHeight="1">
      <c r="A10" s="50"/>
      <c r="B10" s="48"/>
      <c r="C10" s="47" t="s">
        <v>76</v>
      </c>
      <c r="D10" s="48"/>
      <c r="E10" s="48"/>
      <c r="F10" s="48"/>
      <c r="G10" s="46"/>
    </row>
    <row r="11" spans="1:7" ht="22.5" customHeight="1">
      <c r="A11" s="14"/>
      <c r="B11" s="48"/>
      <c r="C11" s="47" t="s">
        <v>77</v>
      </c>
      <c r="D11" s="48"/>
      <c r="E11" s="48"/>
      <c r="F11" s="48"/>
      <c r="G11" s="46"/>
    </row>
    <row r="12" spans="1:7" ht="22.5" customHeight="1">
      <c r="A12" s="50"/>
      <c r="B12" s="48"/>
      <c r="C12" s="47" t="s">
        <v>78</v>
      </c>
      <c r="D12" s="48"/>
      <c r="E12" s="48"/>
      <c r="F12" s="48"/>
      <c r="G12" s="46"/>
    </row>
    <row r="13" spans="1:7" ht="22.5" customHeight="1">
      <c r="A13" s="50"/>
      <c r="B13" s="48"/>
      <c r="C13" s="47" t="s">
        <v>79</v>
      </c>
      <c r="D13" s="48"/>
      <c r="E13" s="48"/>
      <c r="F13" s="48"/>
      <c r="G13" s="46"/>
    </row>
    <row r="14" spans="1:7" ht="22.5" customHeight="1">
      <c r="A14" s="50"/>
      <c r="B14" s="48"/>
      <c r="C14" s="47" t="s">
        <v>80</v>
      </c>
      <c r="D14" s="48"/>
      <c r="E14" s="48"/>
      <c r="F14" s="48"/>
      <c r="G14" s="46"/>
    </row>
    <row r="15" spans="1:7" ht="22.5" customHeight="1">
      <c r="A15" s="50"/>
      <c r="B15" s="48"/>
      <c r="C15" s="47" t="s">
        <v>81</v>
      </c>
      <c r="D15" s="48"/>
      <c r="E15" s="48"/>
      <c r="F15" s="48"/>
      <c r="G15" s="46"/>
    </row>
    <row r="16" spans="1:7" ht="27.75" customHeight="1">
      <c r="A16" s="50"/>
      <c r="B16" s="48"/>
      <c r="C16" s="47" t="s">
        <v>82</v>
      </c>
      <c r="D16" s="48"/>
      <c r="E16" s="48"/>
      <c r="F16" s="48"/>
      <c r="G16" s="46"/>
    </row>
    <row r="17" spans="1:7" ht="27.75" customHeight="1">
      <c r="A17" s="50"/>
      <c r="B17" s="48"/>
      <c r="C17" s="47" t="s">
        <v>83</v>
      </c>
      <c r="D17" s="48"/>
      <c r="E17" s="48"/>
      <c r="F17" s="48"/>
      <c r="G17" s="46"/>
    </row>
    <row r="18" spans="1:7" ht="27.75" customHeight="1">
      <c r="A18" s="50"/>
      <c r="B18" s="48"/>
      <c r="C18" s="47" t="s">
        <v>84</v>
      </c>
      <c r="D18" s="48"/>
      <c r="E18" s="48"/>
      <c r="F18" s="48"/>
      <c r="G18" s="46"/>
    </row>
    <row r="19" spans="1:7" ht="27.75" customHeight="1">
      <c r="A19" s="50"/>
      <c r="B19" s="48"/>
      <c r="C19" s="47" t="s">
        <v>85</v>
      </c>
      <c r="D19" s="48"/>
      <c r="E19" s="48"/>
      <c r="F19" s="48"/>
      <c r="G19" s="46"/>
    </row>
    <row r="20" spans="1:7" ht="20.25" customHeight="1">
      <c r="A20" s="50"/>
      <c r="B20" s="48"/>
      <c r="C20" s="47" t="s">
        <v>86</v>
      </c>
      <c r="D20" s="48"/>
      <c r="E20" s="48"/>
      <c r="F20" s="48"/>
      <c r="G20" s="46"/>
    </row>
    <row r="21" spans="1:7" ht="20.25" customHeight="1">
      <c r="A21" s="50"/>
      <c r="B21" s="48"/>
      <c r="C21" s="47" t="s">
        <v>87</v>
      </c>
      <c r="D21" s="48"/>
      <c r="E21" s="48"/>
      <c r="F21" s="48"/>
      <c r="G21" s="46"/>
    </row>
    <row r="22" spans="1:7" ht="15.75" customHeight="1">
      <c r="A22" s="50"/>
      <c r="B22" s="48"/>
      <c r="C22" s="47" t="s">
        <v>88</v>
      </c>
      <c r="D22" s="48"/>
      <c r="E22" s="48"/>
      <c r="F22" s="48"/>
      <c r="G22" s="51"/>
    </row>
    <row r="23" spans="1:7" ht="15.75" customHeight="1">
      <c r="A23" s="50"/>
      <c r="B23" s="48"/>
      <c r="C23" s="47" t="s">
        <v>89</v>
      </c>
      <c r="D23" s="48"/>
      <c r="E23" s="48"/>
      <c r="F23" s="48"/>
      <c r="G23" s="51"/>
    </row>
    <row r="24" spans="1:7" ht="15.75" customHeight="1">
      <c r="A24" s="50"/>
      <c r="B24" s="48"/>
      <c r="C24" s="47" t="s">
        <v>90</v>
      </c>
      <c r="D24" s="48"/>
      <c r="E24" s="48"/>
      <c r="F24" s="48"/>
      <c r="G24" s="51"/>
    </row>
    <row r="25" spans="1:7" ht="15.75" customHeight="1">
      <c r="A25" s="50"/>
      <c r="B25" s="48"/>
      <c r="C25" s="47" t="s">
        <v>91</v>
      </c>
      <c r="D25" s="48"/>
      <c r="E25" s="48"/>
      <c r="F25" s="48"/>
      <c r="G25" s="51"/>
    </row>
    <row r="26" spans="1:7" ht="15.75" customHeight="1">
      <c r="A26" s="50"/>
      <c r="B26" s="48"/>
      <c r="C26" s="47" t="s">
        <v>92</v>
      </c>
      <c r="D26" s="48"/>
      <c r="E26" s="48"/>
      <c r="F26" s="48"/>
      <c r="G26" s="51"/>
    </row>
    <row r="27" spans="1:7" ht="15.75" customHeight="1">
      <c r="A27" s="50"/>
      <c r="B27" s="48"/>
      <c r="C27" s="47" t="s">
        <v>93</v>
      </c>
      <c r="D27" s="48"/>
      <c r="E27" s="48"/>
      <c r="F27" s="48"/>
      <c r="G27" s="51"/>
    </row>
    <row r="28" spans="1:7" ht="15.75" customHeight="1">
      <c r="A28" s="50"/>
      <c r="B28" s="48"/>
      <c r="C28" s="47" t="s">
        <v>94</v>
      </c>
      <c r="D28" s="48"/>
      <c r="E28" s="48"/>
      <c r="F28" s="48"/>
      <c r="G28" s="51"/>
    </row>
    <row r="29" spans="1:7" ht="15.75" customHeight="1">
      <c r="A29" s="50"/>
      <c r="B29" s="48"/>
      <c r="C29" s="47" t="s">
        <v>95</v>
      </c>
      <c r="D29" s="48"/>
      <c r="E29" s="48"/>
      <c r="F29" s="48"/>
      <c r="G29" s="51"/>
    </row>
    <row r="30" spans="1:7" ht="15.75" customHeight="1">
      <c r="A30" s="50"/>
      <c r="B30" s="48"/>
      <c r="C30" s="47" t="s">
        <v>96</v>
      </c>
      <c r="D30" s="48"/>
      <c r="E30" s="48"/>
      <c r="F30" s="48"/>
      <c r="G30" s="51"/>
    </row>
    <row r="31" spans="1:7" ht="15.75" customHeight="1">
      <c r="A31" s="52"/>
      <c r="B31" s="48"/>
      <c r="C31" s="47" t="s">
        <v>97</v>
      </c>
      <c r="D31" s="48"/>
      <c r="E31" s="48"/>
      <c r="F31" s="48"/>
      <c r="G31" s="51"/>
    </row>
    <row r="32" spans="1:7" ht="15.75" customHeight="1">
      <c r="A32" s="52"/>
      <c r="B32" s="48"/>
      <c r="C32" s="47" t="s">
        <v>98</v>
      </c>
      <c r="D32" s="48"/>
      <c r="E32" s="48"/>
      <c r="F32" s="48"/>
      <c r="G32" s="51"/>
    </row>
    <row r="33" spans="1:7" ht="15.75" customHeight="1">
      <c r="A33" s="49"/>
      <c r="B33" s="48"/>
      <c r="C33" s="47" t="s">
        <v>99</v>
      </c>
      <c r="D33" s="48"/>
      <c r="E33" s="48"/>
      <c r="F33" s="48"/>
      <c r="G33" s="51"/>
    </row>
    <row r="34" spans="1:7" ht="14.25" customHeight="1">
      <c r="A34" s="49"/>
      <c r="B34" s="53"/>
      <c r="C34" s="54"/>
      <c r="D34" s="53"/>
      <c r="E34" s="53"/>
      <c r="F34" s="53"/>
      <c r="G34" s="51"/>
    </row>
    <row r="35" spans="1:7" ht="20.25" customHeight="1">
      <c r="A35" s="55" t="s">
        <v>30</v>
      </c>
      <c r="B35" s="53"/>
      <c r="C35" s="55" t="s">
        <v>31</v>
      </c>
      <c r="D35" s="53"/>
      <c r="E35" s="53"/>
      <c r="F35" s="53"/>
      <c r="G35" s="51"/>
    </row>
    <row r="36" spans="1:7" ht="14.25" customHeight="1">
      <c r="A36" s="56"/>
      <c r="B36" s="56"/>
      <c r="C36" s="56"/>
      <c r="D36" s="57"/>
      <c r="E36" s="57"/>
      <c r="F36" s="57"/>
      <c r="G36" s="58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honeticPr fontId="25" type="noConversion"/>
  <pageMargins left="0.64513888888888904" right="0.64513888888888904" top="0.68402777777777801" bottom="0.68402777777777801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workbookViewId="0">
      <selection activeCell="K18" sqref="K18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101" t="s">
        <v>100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7"/>
    </row>
    <row r="2" spans="1:15" ht="15.75" customHeight="1">
      <c r="A2" s="143" t="s">
        <v>210</v>
      </c>
      <c r="B2" s="143"/>
      <c r="C2" s="143"/>
      <c r="D2" s="143"/>
      <c r="E2" s="143"/>
      <c r="F2" s="19"/>
      <c r="G2" s="19"/>
      <c r="H2" s="19"/>
      <c r="I2" s="25"/>
      <c r="J2" s="25"/>
      <c r="K2" s="25"/>
      <c r="L2" s="26" t="s">
        <v>1</v>
      </c>
      <c r="M2" s="26"/>
      <c r="N2" s="19"/>
      <c r="O2" s="7"/>
    </row>
    <row r="3" spans="1:15" ht="16.5" customHeight="1">
      <c r="A3" s="104" t="s">
        <v>55</v>
      </c>
      <c r="B3" s="104"/>
      <c r="C3" s="104"/>
      <c r="D3" s="104" t="s">
        <v>101</v>
      </c>
      <c r="E3" s="104" t="s">
        <v>102</v>
      </c>
      <c r="F3" s="104" t="s">
        <v>103</v>
      </c>
      <c r="G3" s="104" t="s">
        <v>59</v>
      </c>
      <c r="H3" s="104" t="s">
        <v>60</v>
      </c>
      <c r="I3" s="104"/>
      <c r="J3" s="104"/>
      <c r="K3" s="104" t="s">
        <v>61</v>
      </c>
      <c r="L3" s="104"/>
      <c r="M3" s="104"/>
      <c r="N3" s="104"/>
      <c r="O3" s="43"/>
    </row>
    <row r="4" spans="1:15" ht="34.5" customHeight="1">
      <c r="A4" s="20" t="s">
        <v>62</v>
      </c>
      <c r="B4" s="20" t="s">
        <v>63</v>
      </c>
      <c r="C4" s="20" t="s">
        <v>64</v>
      </c>
      <c r="D4" s="104"/>
      <c r="E4" s="104"/>
      <c r="F4" s="104"/>
      <c r="G4" s="104"/>
      <c r="H4" s="20" t="s">
        <v>65</v>
      </c>
      <c r="I4" s="20" t="s">
        <v>66</v>
      </c>
      <c r="J4" s="20" t="s">
        <v>67</v>
      </c>
      <c r="K4" s="20" t="s">
        <v>68</v>
      </c>
      <c r="L4" s="20" t="s">
        <v>69</v>
      </c>
      <c r="M4" s="20" t="s">
        <v>70</v>
      </c>
      <c r="N4" s="20" t="s">
        <v>71</v>
      </c>
      <c r="O4" s="43"/>
    </row>
    <row r="5" spans="1:15" ht="22.5" customHeight="1">
      <c r="A5" s="104" t="s">
        <v>6</v>
      </c>
      <c r="B5" s="104"/>
      <c r="C5" s="104"/>
      <c r="D5" s="104"/>
      <c r="E5" s="104"/>
      <c r="F5" s="104"/>
      <c r="G5" s="21"/>
      <c r="H5" s="21"/>
      <c r="I5" s="21"/>
      <c r="J5" s="21"/>
      <c r="K5" s="21"/>
      <c r="L5" s="21"/>
      <c r="M5" s="21"/>
      <c r="N5" s="21"/>
      <c r="O5" s="8"/>
    </row>
    <row r="6" spans="1:15" ht="18" customHeight="1">
      <c r="A6" s="22"/>
      <c r="B6" s="22"/>
      <c r="C6" s="22"/>
      <c r="D6" s="22"/>
      <c r="E6" s="22"/>
      <c r="F6" s="22"/>
      <c r="G6" s="23"/>
      <c r="H6" s="23"/>
      <c r="I6" s="23"/>
      <c r="J6" s="23"/>
      <c r="K6" s="23"/>
      <c r="L6" s="23"/>
      <c r="M6" s="23"/>
      <c r="N6" s="23"/>
      <c r="O6" s="8"/>
    </row>
    <row r="7" spans="1:15" ht="7.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7"/>
    </row>
  </sheetData>
  <mergeCells count="10">
    <mergeCell ref="A1:N1"/>
    <mergeCell ref="A3:C3"/>
    <mergeCell ref="H3:J3"/>
    <mergeCell ref="K3:N3"/>
    <mergeCell ref="A5:F5"/>
    <mergeCell ref="D3:D4"/>
    <mergeCell ref="E3:E4"/>
    <mergeCell ref="F3:F4"/>
    <mergeCell ref="G3:G4"/>
    <mergeCell ref="A2:E2"/>
  </mergeCells>
  <phoneticPr fontId="25" type="noConversion"/>
  <pageMargins left="0.64513888888888904" right="0.64513888888888904" top="0.88124999999999998" bottom="0.88124999999999998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19" workbookViewId="0">
      <selection activeCell="M13" sqref="M13"/>
    </sheetView>
  </sheetViews>
  <sheetFormatPr defaultColWidth="9" defaultRowHeight="13.5"/>
  <cols>
    <col min="1" max="2" width="5.5" customWidth="1"/>
    <col min="3" max="3" width="31" customWidth="1"/>
    <col min="4" max="4" width="15.5" customWidth="1"/>
    <col min="5" max="5" width="1.5" customWidth="1"/>
    <col min="6" max="6" width="5.125" customWidth="1"/>
    <col min="7" max="7" width="4.5" customWidth="1"/>
    <col min="8" max="8" width="29.625" customWidth="1"/>
    <col min="9" max="9" width="14.25" customWidth="1"/>
    <col min="10" max="10" width="1.25" customWidth="1"/>
  </cols>
  <sheetData>
    <row r="1" spans="1:10" ht="34.5" customHeight="1">
      <c r="A1" s="144" t="s">
        <v>104</v>
      </c>
      <c r="B1" s="145"/>
      <c r="C1" s="145"/>
      <c r="D1" s="145"/>
      <c r="E1" s="145"/>
      <c r="F1" s="145"/>
      <c r="G1" s="145"/>
      <c r="H1" s="145"/>
      <c r="I1" s="146"/>
      <c r="J1" s="42"/>
    </row>
    <row r="2" spans="1:10" ht="14.25" customHeight="1">
      <c r="A2" s="151" t="s">
        <v>209</v>
      </c>
      <c r="B2" s="152"/>
      <c r="C2" s="152"/>
      <c r="D2" s="153"/>
      <c r="E2" s="27"/>
      <c r="F2" s="27"/>
      <c r="G2" s="27"/>
      <c r="H2" s="28"/>
      <c r="I2" s="27" t="s">
        <v>1</v>
      </c>
      <c r="J2" s="42"/>
    </row>
    <row r="3" spans="1:10" ht="26.25" customHeight="1">
      <c r="A3" s="147" t="s">
        <v>105</v>
      </c>
      <c r="B3" s="148"/>
      <c r="C3" s="149" t="s">
        <v>58</v>
      </c>
      <c r="D3" s="149" t="s">
        <v>106</v>
      </c>
      <c r="E3" s="31"/>
      <c r="F3" s="147" t="s">
        <v>105</v>
      </c>
      <c r="G3" s="148"/>
      <c r="H3" s="149" t="s">
        <v>58</v>
      </c>
      <c r="I3" s="149" t="s">
        <v>106</v>
      </c>
      <c r="J3" s="41"/>
    </row>
    <row r="4" spans="1:10" ht="18" customHeight="1">
      <c r="A4" s="29" t="s">
        <v>62</v>
      </c>
      <c r="B4" s="29" t="s">
        <v>63</v>
      </c>
      <c r="C4" s="148"/>
      <c r="D4" s="148"/>
      <c r="E4" s="31"/>
      <c r="F4" s="29" t="s">
        <v>62</v>
      </c>
      <c r="G4" s="29" t="s">
        <v>63</v>
      </c>
      <c r="H4" s="150"/>
      <c r="I4" s="148"/>
      <c r="J4" s="41"/>
    </row>
    <row r="5" spans="1:10" ht="16.5" customHeight="1">
      <c r="A5" s="32"/>
      <c r="B5" s="32"/>
      <c r="C5" s="33"/>
      <c r="D5" s="34"/>
      <c r="E5" s="33"/>
      <c r="F5" s="33"/>
      <c r="G5" s="33"/>
      <c r="H5" s="35"/>
      <c r="I5" s="33"/>
      <c r="J5" s="41"/>
    </row>
    <row r="6" spans="1:10" ht="16.5" customHeight="1">
      <c r="A6" s="36">
        <v>301</v>
      </c>
      <c r="B6" s="30"/>
      <c r="C6" s="35" t="s">
        <v>107</v>
      </c>
      <c r="D6" s="37">
        <f>D7+D8+D9+D10+D13</f>
        <v>218.74</v>
      </c>
      <c r="E6" s="30"/>
      <c r="F6" s="36">
        <v>303</v>
      </c>
      <c r="G6" s="30"/>
      <c r="H6" s="35" t="s">
        <v>108</v>
      </c>
      <c r="I6" s="37">
        <f>I8+I11+I13+I17+I22</f>
        <v>27.720000000000002</v>
      </c>
      <c r="J6" s="41"/>
    </row>
    <row r="7" spans="1:10" ht="17.25" customHeight="1">
      <c r="A7" s="36">
        <v>301</v>
      </c>
      <c r="B7" s="30" t="s">
        <v>109</v>
      </c>
      <c r="C7" s="38" t="s">
        <v>110</v>
      </c>
      <c r="D7" s="34">
        <v>79.430000000000007</v>
      </c>
      <c r="E7" s="30"/>
      <c r="F7" s="36">
        <v>303</v>
      </c>
      <c r="G7" s="30" t="s">
        <v>109</v>
      </c>
      <c r="H7" s="35" t="s">
        <v>111</v>
      </c>
      <c r="I7" s="34"/>
      <c r="J7" s="41"/>
    </row>
    <row r="8" spans="1:10" ht="17.25" customHeight="1">
      <c r="A8" s="36">
        <v>301</v>
      </c>
      <c r="B8" s="30" t="s">
        <v>112</v>
      </c>
      <c r="C8" s="38" t="s">
        <v>113</v>
      </c>
      <c r="D8" s="34">
        <v>66.930000000000007</v>
      </c>
      <c r="E8" s="30"/>
      <c r="F8" s="36">
        <v>303</v>
      </c>
      <c r="G8" s="30" t="s">
        <v>112</v>
      </c>
      <c r="H8" s="35" t="s">
        <v>114</v>
      </c>
      <c r="I8" s="34">
        <v>1.77</v>
      </c>
      <c r="J8" s="41"/>
    </row>
    <row r="9" spans="1:10" ht="17.25" customHeight="1">
      <c r="A9" s="36">
        <v>301</v>
      </c>
      <c r="B9" s="30" t="s">
        <v>115</v>
      </c>
      <c r="C9" s="38" t="s">
        <v>116</v>
      </c>
      <c r="D9" s="34">
        <v>33.450000000000003</v>
      </c>
      <c r="E9" s="30"/>
      <c r="F9" s="36">
        <v>303</v>
      </c>
      <c r="G9" s="30" t="s">
        <v>115</v>
      </c>
      <c r="H9" s="35" t="s">
        <v>117</v>
      </c>
      <c r="I9" s="34"/>
      <c r="J9" s="41"/>
    </row>
    <row r="10" spans="1:10" ht="17.25" customHeight="1">
      <c r="A10" s="36">
        <v>301</v>
      </c>
      <c r="B10" s="30" t="s">
        <v>118</v>
      </c>
      <c r="C10" s="38" t="s">
        <v>119</v>
      </c>
      <c r="D10" s="34">
        <v>10.78</v>
      </c>
      <c r="E10" s="30"/>
      <c r="F10" s="36">
        <v>303</v>
      </c>
      <c r="G10" s="30" t="s">
        <v>118</v>
      </c>
      <c r="H10" s="35" t="s">
        <v>120</v>
      </c>
      <c r="I10" s="34"/>
      <c r="J10" s="41"/>
    </row>
    <row r="11" spans="1:10" ht="17.25" customHeight="1">
      <c r="A11" s="36">
        <v>301</v>
      </c>
      <c r="B11" s="30" t="s">
        <v>121</v>
      </c>
      <c r="C11" s="38" t="s">
        <v>122</v>
      </c>
      <c r="D11" s="34"/>
      <c r="E11" s="30"/>
      <c r="F11" s="36">
        <v>303</v>
      </c>
      <c r="G11" s="30" t="s">
        <v>123</v>
      </c>
      <c r="H11" s="35" t="s">
        <v>124</v>
      </c>
      <c r="I11" s="34">
        <v>6.18</v>
      </c>
      <c r="J11" s="41"/>
    </row>
    <row r="12" spans="1:10" ht="17.25" customHeight="1">
      <c r="A12" s="36">
        <v>301</v>
      </c>
      <c r="B12" s="30" t="s">
        <v>125</v>
      </c>
      <c r="C12" s="38" t="s">
        <v>126</v>
      </c>
      <c r="D12" s="34"/>
      <c r="E12" s="30"/>
      <c r="F12" s="36">
        <v>303</v>
      </c>
      <c r="G12" s="30" t="s">
        <v>121</v>
      </c>
      <c r="H12" s="35" t="s">
        <v>127</v>
      </c>
      <c r="I12" s="34"/>
      <c r="J12" s="41"/>
    </row>
    <row r="13" spans="1:10" ht="17.25" customHeight="1">
      <c r="A13" s="36">
        <v>301</v>
      </c>
      <c r="B13" s="30" t="s">
        <v>128</v>
      </c>
      <c r="C13" s="38" t="s">
        <v>129</v>
      </c>
      <c r="D13" s="34">
        <v>28.15</v>
      </c>
      <c r="E13" s="30"/>
      <c r="F13" s="36">
        <v>303</v>
      </c>
      <c r="G13" s="30" t="s">
        <v>125</v>
      </c>
      <c r="H13" s="35" t="s">
        <v>130</v>
      </c>
      <c r="I13" s="34">
        <v>0.12</v>
      </c>
      <c r="J13" s="41"/>
    </row>
    <row r="14" spans="1:10" ht="17.25" customHeight="1">
      <c r="A14" s="36">
        <v>301</v>
      </c>
      <c r="B14" s="30" t="s">
        <v>131</v>
      </c>
      <c r="C14" s="38" t="s">
        <v>132</v>
      </c>
      <c r="D14" s="34"/>
      <c r="E14" s="30"/>
      <c r="F14" s="36">
        <v>303</v>
      </c>
      <c r="G14" s="30" t="s">
        <v>128</v>
      </c>
      <c r="H14" s="35" t="s">
        <v>133</v>
      </c>
      <c r="I14" s="34"/>
      <c r="J14" s="41"/>
    </row>
    <row r="15" spans="1:10" ht="17.25" customHeight="1">
      <c r="A15" s="36">
        <v>301</v>
      </c>
      <c r="B15" s="36">
        <v>99</v>
      </c>
      <c r="C15" s="38" t="s">
        <v>134</v>
      </c>
      <c r="D15" s="34"/>
      <c r="E15" s="30"/>
      <c r="F15" s="36">
        <v>303</v>
      </c>
      <c r="G15" s="30" t="s">
        <v>131</v>
      </c>
      <c r="H15" s="35" t="s">
        <v>135</v>
      </c>
      <c r="I15" s="34"/>
      <c r="J15" s="41"/>
    </row>
    <row r="16" spans="1:10" ht="16.5" customHeight="1">
      <c r="A16" s="36">
        <v>302</v>
      </c>
      <c r="B16" s="30"/>
      <c r="C16" s="35" t="s">
        <v>136</v>
      </c>
      <c r="D16" s="37">
        <f>D17+D23+D38+D39+D40+D43</f>
        <v>24.78</v>
      </c>
      <c r="E16" s="30"/>
      <c r="F16" s="36">
        <v>303</v>
      </c>
      <c r="G16" s="36">
        <v>10</v>
      </c>
      <c r="H16" s="35" t="s">
        <v>137</v>
      </c>
      <c r="I16" s="34"/>
      <c r="J16" s="41"/>
    </row>
    <row r="17" spans="1:10" ht="17.25" customHeight="1">
      <c r="A17" s="36">
        <v>302</v>
      </c>
      <c r="B17" s="30" t="s">
        <v>109</v>
      </c>
      <c r="C17" s="38" t="s">
        <v>138</v>
      </c>
      <c r="D17" s="34">
        <v>8</v>
      </c>
      <c r="E17" s="30"/>
      <c r="F17" s="36">
        <v>303</v>
      </c>
      <c r="G17" s="36">
        <v>11</v>
      </c>
      <c r="H17" s="35" t="s">
        <v>139</v>
      </c>
      <c r="I17" s="34">
        <v>19.600000000000001</v>
      </c>
      <c r="J17" s="41"/>
    </row>
    <row r="18" spans="1:10" ht="17.25" customHeight="1">
      <c r="A18" s="36">
        <v>302</v>
      </c>
      <c r="B18" s="30" t="s">
        <v>112</v>
      </c>
      <c r="C18" s="38" t="s">
        <v>140</v>
      </c>
      <c r="D18" s="34"/>
      <c r="E18" s="30"/>
      <c r="F18" s="36">
        <v>303</v>
      </c>
      <c r="G18" s="36">
        <v>12</v>
      </c>
      <c r="H18" s="35" t="s">
        <v>141</v>
      </c>
      <c r="I18" s="34"/>
      <c r="J18" s="41"/>
    </row>
    <row r="19" spans="1:10" ht="17.25" customHeight="1">
      <c r="A19" s="36">
        <v>302</v>
      </c>
      <c r="B19" s="30" t="s">
        <v>115</v>
      </c>
      <c r="C19" s="38" t="s">
        <v>142</v>
      </c>
      <c r="D19" s="34"/>
      <c r="E19" s="30"/>
      <c r="F19" s="36">
        <v>303</v>
      </c>
      <c r="G19" s="36">
        <v>13</v>
      </c>
      <c r="H19" s="35" t="s">
        <v>143</v>
      </c>
      <c r="I19" s="34"/>
      <c r="J19" s="41"/>
    </row>
    <row r="20" spans="1:10" ht="17.25" customHeight="1">
      <c r="A20" s="36">
        <v>302</v>
      </c>
      <c r="B20" s="30" t="s">
        <v>118</v>
      </c>
      <c r="C20" s="38" t="s">
        <v>144</v>
      </c>
      <c r="D20" s="34"/>
      <c r="E20" s="30"/>
      <c r="F20" s="36">
        <v>303</v>
      </c>
      <c r="G20" s="36">
        <v>14</v>
      </c>
      <c r="H20" s="35" t="s">
        <v>145</v>
      </c>
      <c r="I20" s="34"/>
      <c r="J20" s="41"/>
    </row>
    <row r="21" spans="1:10" ht="17.25" customHeight="1">
      <c r="A21" s="36">
        <v>302</v>
      </c>
      <c r="B21" s="30" t="s">
        <v>123</v>
      </c>
      <c r="C21" s="38" t="s">
        <v>146</v>
      </c>
      <c r="D21" s="34"/>
      <c r="E21" s="30"/>
      <c r="F21" s="36">
        <v>303</v>
      </c>
      <c r="G21" s="36">
        <v>15</v>
      </c>
      <c r="H21" s="35" t="s">
        <v>147</v>
      </c>
      <c r="I21" s="34"/>
      <c r="J21" s="41"/>
    </row>
    <row r="22" spans="1:10" ht="20.25" customHeight="1">
      <c r="A22" s="36">
        <v>302</v>
      </c>
      <c r="B22" s="30" t="s">
        <v>121</v>
      </c>
      <c r="C22" s="38" t="s">
        <v>148</v>
      </c>
      <c r="D22" s="34"/>
      <c r="E22" s="30"/>
      <c r="F22" s="36">
        <v>303</v>
      </c>
      <c r="G22" s="36">
        <v>99</v>
      </c>
      <c r="H22" s="35" t="s">
        <v>149</v>
      </c>
      <c r="I22" s="34">
        <v>0.05</v>
      </c>
      <c r="J22" s="41"/>
    </row>
    <row r="23" spans="1:10" ht="17.25" customHeight="1">
      <c r="A23" s="36">
        <v>302</v>
      </c>
      <c r="B23" s="30" t="s">
        <v>125</v>
      </c>
      <c r="C23" s="38" t="s">
        <v>150</v>
      </c>
      <c r="D23" s="34">
        <v>5.18</v>
      </c>
      <c r="E23" s="30"/>
      <c r="F23" s="36">
        <v>310</v>
      </c>
      <c r="G23" s="30"/>
      <c r="H23" s="35" t="s">
        <v>151</v>
      </c>
      <c r="I23" s="37"/>
      <c r="J23" s="41"/>
    </row>
    <row r="24" spans="1:10" ht="17.25" customHeight="1">
      <c r="A24" s="36">
        <v>302</v>
      </c>
      <c r="B24" s="30" t="s">
        <v>128</v>
      </c>
      <c r="C24" s="38" t="s">
        <v>152</v>
      </c>
      <c r="D24" s="34"/>
      <c r="E24" s="30"/>
      <c r="F24" s="36">
        <v>310</v>
      </c>
      <c r="G24" s="30" t="s">
        <v>109</v>
      </c>
      <c r="H24" s="35" t="s">
        <v>153</v>
      </c>
      <c r="I24" s="34"/>
      <c r="J24" s="41"/>
    </row>
    <row r="25" spans="1:10" ht="17.25" customHeight="1">
      <c r="A25" s="36">
        <v>302</v>
      </c>
      <c r="B25" s="30" t="s">
        <v>131</v>
      </c>
      <c r="C25" s="38" t="s">
        <v>154</v>
      </c>
      <c r="D25" s="34"/>
      <c r="E25" s="30"/>
      <c r="F25" s="36">
        <v>310</v>
      </c>
      <c r="G25" s="30" t="s">
        <v>112</v>
      </c>
      <c r="H25" s="35" t="s">
        <v>155</v>
      </c>
      <c r="I25" s="34"/>
      <c r="J25" s="41"/>
    </row>
    <row r="26" spans="1:10" ht="17.25" customHeight="1">
      <c r="A26" s="36">
        <v>302</v>
      </c>
      <c r="B26" s="36">
        <v>11</v>
      </c>
      <c r="C26" s="38" t="s">
        <v>156</v>
      </c>
      <c r="D26" s="34"/>
      <c r="E26" s="30"/>
      <c r="F26" s="36">
        <v>310</v>
      </c>
      <c r="G26" s="30" t="s">
        <v>115</v>
      </c>
      <c r="H26" s="35" t="s">
        <v>157</v>
      </c>
      <c r="I26" s="34"/>
      <c r="J26" s="41"/>
    </row>
    <row r="27" spans="1:10" ht="17.25" customHeight="1">
      <c r="A27" s="36">
        <v>302</v>
      </c>
      <c r="B27" s="36">
        <v>12</v>
      </c>
      <c r="C27" s="38" t="s">
        <v>158</v>
      </c>
      <c r="D27" s="34"/>
      <c r="E27" s="30"/>
      <c r="F27" s="36">
        <v>310</v>
      </c>
      <c r="G27" s="30" t="s">
        <v>123</v>
      </c>
      <c r="H27" s="35" t="s">
        <v>159</v>
      </c>
      <c r="I27" s="34"/>
      <c r="J27" s="41"/>
    </row>
    <row r="28" spans="1:10" ht="17.25" customHeight="1">
      <c r="A28" s="36">
        <v>302</v>
      </c>
      <c r="B28" s="36">
        <v>13</v>
      </c>
      <c r="C28" s="38" t="s">
        <v>160</v>
      </c>
      <c r="D28" s="34"/>
      <c r="E28" s="30"/>
      <c r="F28" s="36">
        <v>310</v>
      </c>
      <c r="G28" s="30" t="s">
        <v>121</v>
      </c>
      <c r="H28" s="35" t="s">
        <v>161</v>
      </c>
      <c r="I28" s="34"/>
      <c r="J28" s="41"/>
    </row>
    <row r="29" spans="1:10" ht="17.25" customHeight="1">
      <c r="A29" s="36">
        <v>302</v>
      </c>
      <c r="B29" s="36">
        <v>14</v>
      </c>
      <c r="C29" s="38" t="s">
        <v>162</v>
      </c>
      <c r="D29" s="34"/>
      <c r="E29" s="30"/>
      <c r="F29" s="36">
        <v>310</v>
      </c>
      <c r="G29" s="30" t="s">
        <v>125</v>
      </c>
      <c r="H29" s="35" t="s">
        <v>163</v>
      </c>
      <c r="I29" s="34"/>
      <c r="J29" s="41"/>
    </row>
    <row r="30" spans="1:10" ht="17.25" customHeight="1">
      <c r="A30" s="36">
        <v>302</v>
      </c>
      <c r="B30" s="36">
        <v>15</v>
      </c>
      <c r="C30" s="38" t="s">
        <v>164</v>
      </c>
      <c r="D30" s="34"/>
      <c r="E30" s="30"/>
      <c r="F30" s="36">
        <v>310</v>
      </c>
      <c r="G30" s="30" t="s">
        <v>128</v>
      </c>
      <c r="H30" s="35" t="s">
        <v>165</v>
      </c>
      <c r="I30" s="34"/>
      <c r="J30" s="41"/>
    </row>
    <row r="31" spans="1:10" ht="17.25" customHeight="1">
      <c r="A31" s="36">
        <v>302</v>
      </c>
      <c r="B31" s="36">
        <v>16</v>
      </c>
      <c r="C31" s="38" t="s">
        <v>166</v>
      </c>
      <c r="D31" s="34"/>
      <c r="E31" s="30"/>
      <c r="F31" s="36">
        <v>310</v>
      </c>
      <c r="G31" s="30" t="s">
        <v>131</v>
      </c>
      <c r="H31" s="35" t="s">
        <v>167</v>
      </c>
      <c r="I31" s="34"/>
      <c r="J31" s="41"/>
    </row>
    <row r="32" spans="1:10" ht="17.25" customHeight="1">
      <c r="A32" s="36">
        <v>302</v>
      </c>
      <c r="B32" s="36">
        <v>17</v>
      </c>
      <c r="C32" s="38" t="s">
        <v>168</v>
      </c>
      <c r="D32" s="34"/>
      <c r="E32" s="30"/>
      <c r="F32" s="36">
        <v>310</v>
      </c>
      <c r="G32" s="36">
        <v>10</v>
      </c>
      <c r="H32" s="35" t="s">
        <v>169</v>
      </c>
      <c r="I32" s="34"/>
      <c r="J32" s="41"/>
    </row>
    <row r="33" spans="1:10" ht="17.25" customHeight="1">
      <c r="A33" s="36">
        <v>302</v>
      </c>
      <c r="B33" s="36">
        <v>18</v>
      </c>
      <c r="C33" s="38" t="s">
        <v>170</v>
      </c>
      <c r="D33" s="34"/>
      <c r="E33" s="30"/>
      <c r="F33" s="36">
        <v>310</v>
      </c>
      <c r="G33" s="36">
        <v>11</v>
      </c>
      <c r="H33" s="35" t="s">
        <v>171</v>
      </c>
      <c r="I33" s="34"/>
      <c r="J33" s="41"/>
    </row>
    <row r="34" spans="1:10" ht="17.25" customHeight="1">
      <c r="A34" s="36">
        <v>302</v>
      </c>
      <c r="B34" s="36">
        <v>24</v>
      </c>
      <c r="C34" s="38" t="s">
        <v>172</v>
      </c>
      <c r="D34" s="34"/>
      <c r="E34" s="30"/>
      <c r="F34" s="36">
        <v>310</v>
      </c>
      <c r="G34" s="36">
        <v>12</v>
      </c>
      <c r="H34" s="35" t="s">
        <v>173</v>
      </c>
      <c r="I34" s="34"/>
      <c r="J34" s="41"/>
    </row>
    <row r="35" spans="1:10" ht="17.25" customHeight="1">
      <c r="A35" s="36">
        <v>302</v>
      </c>
      <c r="B35" s="36">
        <v>25</v>
      </c>
      <c r="C35" s="38" t="s">
        <v>174</v>
      </c>
      <c r="D35" s="34"/>
      <c r="E35" s="30"/>
      <c r="F35" s="36">
        <v>310</v>
      </c>
      <c r="G35" s="36">
        <v>13</v>
      </c>
      <c r="H35" s="35" t="s">
        <v>175</v>
      </c>
      <c r="I35" s="34"/>
      <c r="J35" s="41"/>
    </row>
    <row r="36" spans="1:10" ht="17.25" customHeight="1">
      <c r="A36" s="36">
        <v>302</v>
      </c>
      <c r="B36" s="36">
        <v>26</v>
      </c>
      <c r="C36" s="38" t="s">
        <v>176</v>
      </c>
      <c r="D36" s="34"/>
      <c r="E36" s="30"/>
      <c r="F36" s="36">
        <v>310</v>
      </c>
      <c r="G36" s="36">
        <v>19</v>
      </c>
      <c r="H36" s="35" t="s">
        <v>177</v>
      </c>
      <c r="I36" s="34"/>
      <c r="J36" s="41"/>
    </row>
    <row r="37" spans="1:10" ht="17.25" customHeight="1">
      <c r="A37" s="36">
        <v>302</v>
      </c>
      <c r="B37" s="36">
        <v>27</v>
      </c>
      <c r="C37" s="38" t="s">
        <v>178</v>
      </c>
      <c r="D37" s="34"/>
      <c r="E37" s="30"/>
      <c r="F37" s="36">
        <v>310</v>
      </c>
      <c r="G37" s="36">
        <v>20</v>
      </c>
      <c r="H37" s="35" t="s">
        <v>179</v>
      </c>
      <c r="I37" s="34"/>
      <c r="J37" s="41"/>
    </row>
    <row r="38" spans="1:10" ht="17.25" customHeight="1">
      <c r="A38" s="36">
        <v>302</v>
      </c>
      <c r="B38" s="36">
        <v>28</v>
      </c>
      <c r="C38" s="38" t="s">
        <v>180</v>
      </c>
      <c r="D38" s="34">
        <v>1.96</v>
      </c>
      <c r="E38" s="30"/>
      <c r="F38" s="36">
        <v>310</v>
      </c>
      <c r="G38" s="36">
        <v>99</v>
      </c>
      <c r="H38" s="35" t="s">
        <v>181</v>
      </c>
      <c r="I38" s="34"/>
      <c r="J38" s="41"/>
    </row>
    <row r="39" spans="1:10" ht="17.25" customHeight="1">
      <c r="A39" s="36">
        <v>302</v>
      </c>
      <c r="B39" s="36">
        <v>29</v>
      </c>
      <c r="C39" s="38" t="s">
        <v>182</v>
      </c>
      <c r="D39" s="34">
        <v>4.08</v>
      </c>
      <c r="E39" s="30"/>
      <c r="F39" s="30"/>
      <c r="G39" s="30"/>
      <c r="H39" s="35"/>
      <c r="I39" s="34"/>
      <c r="J39" s="41"/>
    </row>
    <row r="40" spans="1:10" ht="17.25" customHeight="1">
      <c r="A40" s="36">
        <v>302</v>
      </c>
      <c r="B40" s="36">
        <v>31</v>
      </c>
      <c r="C40" s="38" t="s">
        <v>183</v>
      </c>
      <c r="D40" s="34">
        <v>5.0999999999999996</v>
      </c>
      <c r="E40" s="30"/>
      <c r="F40" s="30"/>
      <c r="G40" s="30"/>
      <c r="H40" s="35"/>
      <c r="I40" s="34"/>
      <c r="J40" s="41"/>
    </row>
    <row r="41" spans="1:10" ht="17.25" customHeight="1">
      <c r="A41" s="36">
        <v>302</v>
      </c>
      <c r="B41" s="36">
        <v>39</v>
      </c>
      <c r="C41" s="38" t="s">
        <v>184</v>
      </c>
      <c r="D41" s="34"/>
      <c r="E41" s="30"/>
      <c r="F41" s="30"/>
      <c r="G41" s="30"/>
      <c r="H41" s="35"/>
      <c r="I41" s="34"/>
      <c r="J41" s="41"/>
    </row>
    <row r="42" spans="1:10" ht="17.25" customHeight="1">
      <c r="A42" s="36">
        <v>302</v>
      </c>
      <c r="B42" s="36">
        <v>40</v>
      </c>
      <c r="C42" s="38" t="s">
        <v>185</v>
      </c>
      <c r="D42" s="34"/>
      <c r="E42" s="30"/>
      <c r="F42" s="30"/>
      <c r="G42" s="30"/>
      <c r="H42" s="35"/>
      <c r="I42" s="34"/>
      <c r="J42" s="41"/>
    </row>
    <row r="43" spans="1:10" ht="17.25" customHeight="1">
      <c r="A43" s="36">
        <v>302</v>
      </c>
      <c r="B43" s="36">
        <v>99</v>
      </c>
      <c r="C43" s="38" t="s">
        <v>186</v>
      </c>
      <c r="D43" s="34">
        <v>0.46</v>
      </c>
      <c r="E43" s="30"/>
      <c r="F43" s="30"/>
      <c r="G43" s="30"/>
      <c r="H43" s="35" t="s">
        <v>187</v>
      </c>
      <c r="I43" s="37">
        <f>SUM(D6+D16+I6+I23)</f>
        <v>271.24</v>
      </c>
      <c r="J43" s="41"/>
    </row>
    <row r="44" spans="1:10" ht="7.5" customHeight="1">
      <c r="A44" s="39"/>
      <c r="B44" s="39"/>
      <c r="C44" s="39"/>
      <c r="D44" s="39"/>
      <c r="E44" s="39"/>
      <c r="F44" s="39"/>
      <c r="G44" s="39"/>
      <c r="H44" s="40"/>
      <c r="I44" s="39"/>
      <c r="J44" s="42"/>
    </row>
  </sheetData>
  <mergeCells count="8">
    <mergeCell ref="A1:I1"/>
    <mergeCell ref="A3:B3"/>
    <mergeCell ref="F3:G3"/>
    <mergeCell ref="C3:C4"/>
    <mergeCell ref="D3:D4"/>
    <mergeCell ref="H3:H4"/>
    <mergeCell ref="I3:I4"/>
    <mergeCell ref="A2:D2"/>
  </mergeCells>
  <phoneticPr fontId="25" type="noConversion"/>
  <pageMargins left="0.27559055118110237" right="0.27559055118110237" top="0.9055118110236221" bottom="0.9055118110236221" header="0.31496062992125984" footer="0.31496062992125984"/>
  <pageSetup paperSize="9" scale="88" orientation="portrait" r:id="rId1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E21" sqref="E21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54" t="s">
        <v>190</v>
      </c>
      <c r="B1" s="155"/>
      <c r="C1" s="156"/>
      <c r="D1" s="156"/>
      <c r="E1" s="156"/>
      <c r="F1" s="156"/>
      <c r="G1" s="156"/>
      <c r="H1" s="157"/>
      <c r="I1" s="7"/>
    </row>
    <row r="2" spans="1:9" ht="34.5" customHeight="1">
      <c r="A2" s="177" t="s">
        <v>215</v>
      </c>
      <c r="B2" s="153"/>
      <c r="C2" s="153"/>
      <c r="D2" s="1"/>
      <c r="E2" s="1"/>
      <c r="F2" s="1"/>
      <c r="G2" s="1"/>
      <c r="H2" s="1" t="s">
        <v>1</v>
      </c>
      <c r="I2" s="7"/>
    </row>
    <row r="3" spans="1:9" ht="21.75" customHeight="1">
      <c r="A3" s="104" t="s">
        <v>188</v>
      </c>
      <c r="B3" s="104" t="s">
        <v>102</v>
      </c>
      <c r="C3" s="104" t="s">
        <v>189</v>
      </c>
      <c r="D3" s="104" t="s">
        <v>191</v>
      </c>
      <c r="E3" s="158"/>
      <c r="F3" s="158"/>
      <c r="G3" s="158"/>
      <c r="H3" s="158"/>
      <c r="I3" s="8"/>
    </row>
    <row r="4" spans="1:9" ht="21" customHeight="1">
      <c r="A4" s="158"/>
      <c r="B4" s="158"/>
      <c r="C4" s="158"/>
      <c r="D4" s="104" t="s">
        <v>6</v>
      </c>
      <c r="E4" s="104" t="s">
        <v>158</v>
      </c>
      <c r="F4" s="104" t="s">
        <v>168</v>
      </c>
      <c r="G4" s="104" t="s">
        <v>192</v>
      </c>
      <c r="H4" s="158"/>
      <c r="I4" s="8"/>
    </row>
    <row r="5" spans="1:9" ht="27" customHeight="1">
      <c r="A5" s="158"/>
      <c r="B5" s="158"/>
      <c r="C5" s="158"/>
      <c r="D5" s="158"/>
      <c r="E5" s="158"/>
      <c r="F5" s="158"/>
      <c r="G5" s="20" t="s">
        <v>183</v>
      </c>
      <c r="H5" s="20" t="s">
        <v>193</v>
      </c>
      <c r="I5" s="8"/>
    </row>
    <row r="6" spans="1:9" ht="19.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8"/>
    </row>
    <row r="7" spans="1:9" ht="18" customHeight="1">
      <c r="A7" s="169" t="s">
        <v>6</v>
      </c>
      <c r="B7" s="170"/>
      <c r="C7" s="170"/>
      <c r="D7" s="171">
        <v>122</v>
      </c>
      <c r="E7" s="171">
        <v>0</v>
      </c>
      <c r="F7" s="171">
        <v>92</v>
      </c>
      <c r="G7" s="171">
        <v>30</v>
      </c>
      <c r="H7" s="171"/>
      <c r="I7" s="8"/>
    </row>
    <row r="8" spans="1:9" ht="18" customHeight="1">
      <c r="A8" s="172" t="s">
        <v>213</v>
      </c>
      <c r="B8" s="173" t="s">
        <v>214</v>
      </c>
      <c r="C8" s="174" t="s">
        <v>168</v>
      </c>
      <c r="D8" s="175">
        <v>92</v>
      </c>
      <c r="E8" s="175"/>
      <c r="F8" s="175">
        <v>92</v>
      </c>
      <c r="G8" s="175"/>
      <c r="H8" s="175"/>
      <c r="I8" s="168"/>
    </row>
    <row r="9" spans="1:9">
      <c r="A9" s="172" t="s">
        <v>213</v>
      </c>
      <c r="B9" s="173" t="s">
        <v>214</v>
      </c>
      <c r="C9" s="176" t="s">
        <v>183</v>
      </c>
      <c r="D9" s="175">
        <v>30</v>
      </c>
      <c r="E9" s="175"/>
      <c r="F9" s="175"/>
      <c r="G9" s="175">
        <v>30</v>
      </c>
      <c r="H9" s="77"/>
    </row>
  </sheetData>
  <mergeCells count="11">
    <mergeCell ref="A2:C2"/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honeticPr fontId="25" type="noConversion"/>
  <pageMargins left="0.68402777777777801" right="0.68402777777777801" top="0.92083333333333295" bottom="0.92083333333333295" header="0.3" footer="0.3"/>
  <pageSetup paperSize="9" scale="89" orientation="landscape" r:id="rId1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workbookViewId="0">
      <selection activeCell="F15" sqref="F15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101" t="s">
        <v>194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2"/>
      <c r="O1" s="7"/>
    </row>
    <row r="2" spans="1:15" ht="15.75" customHeight="1">
      <c r="A2" s="143" t="s">
        <v>208</v>
      </c>
      <c r="B2" s="143"/>
      <c r="C2" s="143"/>
      <c r="D2" s="143"/>
      <c r="E2" s="19"/>
      <c r="F2" s="19"/>
      <c r="G2" s="19"/>
      <c r="H2" s="19"/>
      <c r="I2" s="25"/>
      <c r="J2" s="25"/>
      <c r="K2" s="25"/>
      <c r="L2" s="26" t="s">
        <v>1</v>
      </c>
      <c r="M2" s="26"/>
      <c r="N2" s="19"/>
      <c r="O2" s="7"/>
    </row>
    <row r="3" spans="1:15" ht="16.5" customHeight="1">
      <c r="A3" s="104" t="s">
        <v>55</v>
      </c>
      <c r="B3" s="104"/>
      <c r="C3" s="104"/>
      <c r="D3" s="104" t="s">
        <v>101</v>
      </c>
      <c r="E3" s="104" t="s">
        <v>102</v>
      </c>
      <c r="F3" s="104" t="s">
        <v>195</v>
      </c>
      <c r="G3" s="104" t="s">
        <v>59</v>
      </c>
      <c r="H3" s="104" t="s">
        <v>60</v>
      </c>
      <c r="I3" s="104"/>
      <c r="J3" s="104"/>
      <c r="K3" s="104" t="s">
        <v>61</v>
      </c>
      <c r="L3" s="104"/>
      <c r="M3" s="104"/>
      <c r="N3" s="104"/>
      <c r="O3" s="8"/>
    </row>
    <row r="4" spans="1:15" ht="34.5" customHeight="1">
      <c r="A4" s="20" t="s">
        <v>62</v>
      </c>
      <c r="B4" s="20" t="s">
        <v>63</v>
      </c>
      <c r="C4" s="20" t="s">
        <v>64</v>
      </c>
      <c r="D4" s="104"/>
      <c r="E4" s="104"/>
      <c r="F4" s="104"/>
      <c r="G4" s="104"/>
      <c r="H4" s="20" t="s">
        <v>65</v>
      </c>
      <c r="I4" s="20" t="s">
        <v>196</v>
      </c>
      <c r="J4" s="20" t="s">
        <v>67</v>
      </c>
      <c r="K4" s="20" t="s">
        <v>68</v>
      </c>
      <c r="L4" s="20" t="s">
        <v>69</v>
      </c>
      <c r="M4" s="20" t="s">
        <v>70</v>
      </c>
      <c r="N4" s="20" t="s">
        <v>71</v>
      </c>
      <c r="O4" s="8"/>
    </row>
    <row r="5" spans="1:15" ht="22.5" customHeight="1">
      <c r="A5" s="104" t="s">
        <v>6</v>
      </c>
      <c r="B5" s="104"/>
      <c r="C5" s="104"/>
      <c r="D5" s="104"/>
      <c r="E5" s="104"/>
      <c r="F5" s="104"/>
      <c r="G5" s="21"/>
      <c r="H5" s="21"/>
      <c r="I5" s="21"/>
      <c r="J5" s="21"/>
      <c r="K5" s="21"/>
      <c r="L5" s="21"/>
      <c r="M5" s="21"/>
      <c r="N5" s="21"/>
      <c r="O5" s="8"/>
    </row>
    <row r="6" spans="1:15" ht="18" customHeight="1">
      <c r="A6" s="22"/>
      <c r="B6" s="22"/>
      <c r="C6" s="22"/>
      <c r="D6" s="22"/>
      <c r="E6" s="22"/>
      <c r="F6" s="23"/>
      <c r="G6" s="24"/>
      <c r="H6" s="24"/>
      <c r="I6" s="24"/>
      <c r="J6" s="24"/>
      <c r="K6" s="24"/>
      <c r="L6" s="24"/>
      <c r="M6" s="24"/>
      <c r="N6" s="24"/>
      <c r="O6" s="8"/>
    </row>
    <row r="7" spans="1:15" ht="7.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7"/>
    </row>
    <row r="9" spans="1:15">
      <c r="D9" s="94" t="s">
        <v>211</v>
      </c>
    </row>
  </sheetData>
  <mergeCells count="10">
    <mergeCell ref="A1:N1"/>
    <mergeCell ref="A3:C3"/>
    <mergeCell ref="H3:J3"/>
    <mergeCell ref="K3:N3"/>
    <mergeCell ref="A5:F5"/>
    <mergeCell ref="D3:D4"/>
    <mergeCell ref="E3:E4"/>
    <mergeCell ref="F3:F4"/>
    <mergeCell ref="G3:G4"/>
    <mergeCell ref="A2:D2"/>
  </mergeCells>
  <phoneticPr fontId="25" type="noConversion"/>
  <pageMargins left="0.64513888888888904" right="0.64513888888888904" top="0.88124999999999998" bottom="0.88124999999999998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G17" sqref="G17"/>
    </sheetView>
  </sheetViews>
  <sheetFormatPr defaultColWidth="9"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59" t="s">
        <v>197</v>
      </c>
      <c r="B1" s="160"/>
      <c r="C1" s="160"/>
      <c r="D1" s="161"/>
      <c r="E1" s="7"/>
    </row>
    <row r="2" spans="1:5" ht="33" customHeight="1">
      <c r="A2" s="162" t="s">
        <v>209</v>
      </c>
      <c r="B2" s="163"/>
      <c r="C2" s="164"/>
      <c r="D2" s="93" t="s">
        <v>1</v>
      </c>
      <c r="E2" s="7"/>
    </row>
    <row r="3" spans="1:5" ht="13.5" customHeight="1">
      <c r="A3" s="165" t="s">
        <v>55</v>
      </c>
      <c r="B3" s="165"/>
      <c r="C3" s="118" t="s">
        <v>58</v>
      </c>
      <c r="D3" s="118" t="s">
        <v>198</v>
      </c>
      <c r="E3" s="8"/>
    </row>
    <row r="4" spans="1:5" ht="18.75" customHeight="1">
      <c r="A4" s="9" t="s">
        <v>62</v>
      </c>
      <c r="B4" s="9" t="s">
        <v>63</v>
      </c>
      <c r="C4" s="118"/>
      <c r="D4" s="118"/>
      <c r="E4" s="8"/>
    </row>
    <row r="5" spans="1:5" ht="15.75" customHeight="1">
      <c r="A5" s="11">
        <v>302</v>
      </c>
      <c r="B5" s="12" t="s">
        <v>109</v>
      </c>
      <c r="C5" s="13" t="s">
        <v>138</v>
      </c>
      <c r="D5" s="14">
        <v>8</v>
      </c>
      <c r="E5" s="8"/>
    </row>
    <row r="6" spans="1:5" ht="15.75" customHeight="1">
      <c r="A6" s="11">
        <v>302</v>
      </c>
      <c r="B6" s="12" t="s">
        <v>112</v>
      </c>
      <c r="C6" s="13" t="s">
        <v>140</v>
      </c>
      <c r="D6" s="14"/>
      <c r="E6" s="8"/>
    </row>
    <row r="7" spans="1:5" ht="15.75" customHeight="1">
      <c r="A7" s="11">
        <v>302</v>
      </c>
      <c r="B7" s="12" t="s">
        <v>123</v>
      </c>
      <c r="C7" s="13" t="s">
        <v>146</v>
      </c>
      <c r="D7" s="14"/>
      <c r="E7" s="8"/>
    </row>
    <row r="8" spans="1:5" ht="19.5" customHeight="1">
      <c r="A8" s="11">
        <v>302</v>
      </c>
      <c r="B8" s="12" t="s">
        <v>121</v>
      </c>
      <c r="C8" s="13" t="s">
        <v>148</v>
      </c>
      <c r="D8" s="14"/>
      <c r="E8" s="8"/>
    </row>
    <row r="9" spans="1:5" ht="15.75" customHeight="1">
      <c r="A9" s="11">
        <v>302</v>
      </c>
      <c r="B9" s="12" t="s">
        <v>125</v>
      </c>
      <c r="C9" s="13" t="s">
        <v>150</v>
      </c>
      <c r="D9" s="14">
        <v>5.18</v>
      </c>
      <c r="E9" s="8"/>
    </row>
    <row r="10" spans="1:5" ht="15.75" customHeight="1">
      <c r="A10" s="11">
        <v>302</v>
      </c>
      <c r="B10" s="12" t="s">
        <v>128</v>
      </c>
      <c r="C10" s="13" t="s">
        <v>152</v>
      </c>
      <c r="D10" s="14"/>
      <c r="E10" s="8"/>
    </row>
    <row r="11" spans="1:5" ht="15.75" customHeight="1">
      <c r="A11" s="11">
        <v>302</v>
      </c>
      <c r="B11" s="12" t="s">
        <v>131</v>
      </c>
      <c r="C11" s="13" t="s">
        <v>154</v>
      </c>
      <c r="D11" s="14"/>
      <c r="E11" s="8"/>
    </row>
    <row r="12" spans="1:5" ht="15.75" customHeight="1">
      <c r="A12" s="11">
        <v>302</v>
      </c>
      <c r="B12" s="11">
        <v>11</v>
      </c>
      <c r="C12" s="13" t="s">
        <v>156</v>
      </c>
      <c r="D12" s="14"/>
      <c r="E12" s="8"/>
    </row>
    <row r="13" spans="1:5" ht="15.75" customHeight="1">
      <c r="A13" s="11">
        <v>302</v>
      </c>
      <c r="B13" s="11">
        <v>13</v>
      </c>
      <c r="C13" s="13" t="s">
        <v>160</v>
      </c>
      <c r="D13" s="14"/>
      <c r="E13" s="8"/>
    </row>
    <row r="14" spans="1:5" ht="15.75" customHeight="1">
      <c r="A14" s="11">
        <v>302</v>
      </c>
      <c r="B14" s="11">
        <v>15</v>
      </c>
      <c r="C14" s="13" t="s">
        <v>164</v>
      </c>
      <c r="D14" s="14"/>
      <c r="E14" s="8"/>
    </row>
    <row r="15" spans="1:5" ht="15.75" customHeight="1">
      <c r="A15" s="11">
        <v>302</v>
      </c>
      <c r="B15" s="11">
        <v>18</v>
      </c>
      <c r="C15" s="13" t="s">
        <v>170</v>
      </c>
      <c r="D15" s="14"/>
      <c r="E15" s="8"/>
    </row>
    <row r="16" spans="1:5" ht="15.75" customHeight="1">
      <c r="A16" s="11">
        <v>302</v>
      </c>
      <c r="B16" s="11">
        <v>24</v>
      </c>
      <c r="C16" s="13" t="s">
        <v>172</v>
      </c>
      <c r="D16" s="14"/>
      <c r="E16" s="8"/>
    </row>
    <row r="17" spans="1:5" ht="15.75" customHeight="1">
      <c r="A17" s="11">
        <v>310</v>
      </c>
      <c r="B17" s="12" t="s">
        <v>112</v>
      </c>
      <c r="C17" s="13" t="s">
        <v>199</v>
      </c>
      <c r="D17" s="14"/>
      <c r="E17" s="8"/>
    </row>
    <row r="18" spans="1:5" ht="15.75" customHeight="1">
      <c r="A18" s="11">
        <v>302</v>
      </c>
      <c r="B18" s="11">
        <v>29</v>
      </c>
      <c r="C18" s="13" t="s">
        <v>182</v>
      </c>
      <c r="D18" s="14">
        <v>4.08</v>
      </c>
      <c r="E18" s="8"/>
    </row>
    <row r="19" spans="1:5" ht="15.75" customHeight="1">
      <c r="A19" s="11">
        <v>302</v>
      </c>
      <c r="B19" s="11">
        <v>31</v>
      </c>
      <c r="C19" s="13" t="s">
        <v>183</v>
      </c>
      <c r="D19" s="14">
        <v>5.0999999999999996</v>
      </c>
      <c r="E19" s="8"/>
    </row>
    <row r="20" spans="1:5" ht="15.75" customHeight="1">
      <c r="A20" s="11">
        <v>302</v>
      </c>
      <c r="B20" s="11">
        <v>99</v>
      </c>
      <c r="C20" s="13" t="s">
        <v>186</v>
      </c>
      <c r="D20" s="14">
        <v>0.46</v>
      </c>
      <c r="E20" s="8"/>
    </row>
    <row r="21" spans="1:5" ht="14.25" customHeight="1">
      <c r="A21" s="12">
        <v>302</v>
      </c>
      <c r="B21" s="12">
        <v>28</v>
      </c>
      <c r="C21" s="13" t="s">
        <v>212</v>
      </c>
      <c r="D21" s="14">
        <v>1.96</v>
      </c>
      <c r="E21" s="8"/>
    </row>
    <row r="22" spans="1:5" ht="14.25" customHeight="1">
      <c r="A22" s="12"/>
      <c r="B22" s="12"/>
      <c r="C22" s="15"/>
      <c r="D22" s="14"/>
      <c r="E22" s="8"/>
    </row>
    <row r="23" spans="1:5" ht="14.25" customHeight="1">
      <c r="A23" s="12"/>
      <c r="B23" s="12"/>
      <c r="C23" s="16" t="s">
        <v>200</v>
      </c>
      <c r="D23" s="17">
        <f>SUM(D5:D22)</f>
        <v>24.78</v>
      </c>
      <c r="E23" s="8"/>
    </row>
    <row r="24" spans="1:5" ht="7.5" customHeight="1">
      <c r="A24" s="18"/>
      <c r="B24" s="18"/>
      <c r="C24" s="18"/>
      <c r="D24" s="18"/>
      <c r="E24" s="7"/>
    </row>
  </sheetData>
  <mergeCells count="5">
    <mergeCell ref="A1:D1"/>
    <mergeCell ref="A2:C2"/>
    <mergeCell ref="A3:B3"/>
    <mergeCell ref="C3:C4"/>
    <mergeCell ref="D3:D4"/>
  </mergeCells>
  <phoneticPr fontId="25" type="noConversion"/>
  <pageMargins left="0.68402777777777801" right="0.68402777777777801" top="0.92083333333333295" bottom="0.92083333333333295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D16" sqref="D16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54" t="s">
        <v>201</v>
      </c>
      <c r="B1" s="156"/>
      <c r="C1" s="156"/>
      <c r="D1" s="156"/>
      <c r="E1" s="156"/>
      <c r="F1" s="156"/>
      <c r="G1" s="156"/>
      <c r="H1" s="157"/>
      <c r="I1" s="7"/>
    </row>
    <row r="2" spans="1:9" ht="18" customHeight="1">
      <c r="A2" s="179" t="s">
        <v>215</v>
      </c>
      <c r="B2" s="179"/>
      <c r="C2" s="179"/>
      <c r="D2" s="179"/>
      <c r="E2" s="1"/>
      <c r="F2" s="1"/>
      <c r="G2" s="1"/>
      <c r="H2" s="1" t="s">
        <v>1</v>
      </c>
      <c r="I2" s="7"/>
    </row>
    <row r="3" spans="1:9" ht="23.25" customHeight="1">
      <c r="A3" s="166" t="s">
        <v>188</v>
      </c>
      <c r="B3" s="166" t="s">
        <v>102</v>
      </c>
      <c r="C3" s="166" t="s">
        <v>202</v>
      </c>
      <c r="D3" s="166" t="s">
        <v>203</v>
      </c>
      <c r="E3" s="167"/>
      <c r="F3" s="166" t="s">
        <v>204</v>
      </c>
      <c r="G3" s="166" t="s">
        <v>5</v>
      </c>
      <c r="H3" s="166" t="s">
        <v>205</v>
      </c>
      <c r="I3" s="8"/>
    </row>
    <row r="4" spans="1:9" ht="30" customHeight="1">
      <c r="A4" s="167"/>
      <c r="B4" s="167"/>
      <c r="C4" s="167"/>
      <c r="D4" s="2" t="s">
        <v>206</v>
      </c>
      <c r="E4" s="2" t="s">
        <v>207</v>
      </c>
      <c r="F4" s="158"/>
      <c r="G4" s="158"/>
      <c r="H4" s="158"/>
      <c r="I4" s="8"/>
    </row>
    <row r="5" spans="1:9" ht="18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8"/>
    </row>
    <row r="6" spans="1:9" ht="18" customHeight="1">
      <c r="A6" s="158" t="s">
        <v>6</v>
      </c>
      <c r="B6" s="167"/>
      <c r="C6" s="167"/>
      <c r="D6" s="167"/>
      <c r="E6" s="167"/>
      <c r="F6" s="167"/>
      <c r="G6" s="5"/>
      <c r="H6" s="5"/>
      <c r="I6" s="8"/>
    </row>
    <row r="7" spans="1:9" ht="18" customHeight="1">
      <c r="A7" s="178" t="s">
        <v>213</v>
      </c>
      <c r="B7" s="92" t="s">
        <v>214</v>
      </c>
      <c r="C7" s="92" t="s">
        <v>216</v>
      </c>
      <c r="D7" s="92" t="s">
        <v>217</v>
      </c>
      <c r="E7" s="92" t="s">
        <v>218</v>
      </c>
      <c r="F7" s="92" t="s">
        <v>219</v>
      </c>
      <c r="G7" s="3">
        <v>150</v>
      </c>
      <c r="H7" s="3">
        <v>150</v>
      </c>
      <c r="I7" s="8"/>
    </row>
    <row r="8" spans="1:9" ht="18" customHeight="1">
      <c r="A8" s="6"/>
      <c r="B8" s="6"/>
      <c r="C8" s="6"/>
      <c r="D8" s="6"/>
      <c r="E8" s="6"/>
      <c r="F8" s="6"/>
      <c r="G8" s="6"/>
      <c r="H8" s="6"/>
      <c r="I8" s="7"/>
    </row>
  </sheetData>
  <mergeCells count="10">
    <mergeCell ref="A1:H1"/>
    <mergeCell ref="D3:E3"/>
    <mergeCell ref="A6:F6"/>
    <mergeCell ref="A3:A4"/>
    <mergeCell ref="B3:B4"/>
    <mergeCell ref="C3:C4"/>
    <mergeCell ref="F3:F4"/>
    <mergeCell ref="G3:G4"/>
    <mergeCell ref="H3:H4"/>
    <mergeCell ref="A2:D2"/>
  </mergeCells>
  <phoneticPr fontId="25" type="noConversion"/>
  <pageMargins left="0.68402777777777801" right="0.68402777777777801" top="0.92083333333333295" bottom="0.92083333333333295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表1-部门收支总体情况表</vt:lpstr>
      <vt:lpstr>表2-部门收入总体情况表</vt:lpstr>
      <vt:lpstr>表3-部门支出总体情况表</vt:lpstr>
      <vt:lpstr>表4-财政拨款收支总体情况表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表8-政府性基金预算支出情况表</vt:lpstr>
      <vt:lpstr>表9-机关运行经费情况表</vt:lpstr>
      <vt:lpstr>表10-政府采购表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微软用户</cp:lastModifiedBy>
  <cp:lastPrinted>2017-05-17T10:55:10Z</cp:lastPrinted>
  <dcterms:created xsi:type="dcterms:W3CDTF">2011-12-31T06:39:00Z</dcterms:created>
  <dcterms:modified xsi:type="dcterms:W3CDTF">2017-05-18T01:29:53Z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