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240" firstSheet="5" activeTab="6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5725"/>
</workbook>
</file>

<file path=xl/calcChain.xml><?xml version="1.0" encoding="utf-8"?>
<calcChain xmlns="http://schemas.openxmlformats.org/spreadsheetml/2006/main">
  <c r="D23" i="10"/>
  <c r="I23" i="6"/>
  <c r="D16"/>
  <c r="I6"/>
  <c r="D6"/>
  <c r="C5" i="2"/>
  <c r="B14" i="1"/>
  <c r="B13"/>
  <c r="I43" i="6" l="1"/>
</calcChain>
</file>

<file path=xl/sharedStrings.xml><?xml version="1.0" encoding="utf-8"?>
<sst xmlns="http://schemas.openxmlformats.org/spreadsheetml/2006/main" count="360" uniqueCount="216">
  <si>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</si>
  <si>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</si>
  <si>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</si>
  <si>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</si>
  <si>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</si>
  <si>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</si>
  <si>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</si>
  <si>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</si>
  <si>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</si>
  <si>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</si>
  <si>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</si>
  <si>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</si>
  <si>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</si>
  <si>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</si>
  <si>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</si>
  <si>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</si>
  <si>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</si>
  <si>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</si>
  <si>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</si>
  <si>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</si>
  <si>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</si>
  <si>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</si>
  <si>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</si>
  <si>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</si>
  <si>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</si>
  <si>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</si>
  <si>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</si>
  <si>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</si>
  <si>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</si>
  <si>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</si>
  <si>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</si>
  <si>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</si>
  <si>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</si>
  <si>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</si>
  <si>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</si>
  <si>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</si>
  <si>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</si>
  <si>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</si>
  <si>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</si>
  <si>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</si>
  <si>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</si>
  <si>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</si>
  <si>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</si>
  <si>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</si>
  <si>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</si>
  <si>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</si>
  <si>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</si>
  <si>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</si>
  <si>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</si>
  <si>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</si>
  <si>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</si>
  <si>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</si>
  <si>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</si>
  <si>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</si>
  <si>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</si>
  <si>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</si>
  <si>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</si>
  <si>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</si>
  <si>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</si>
  <si>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</si>
  <si>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</si>
  <si>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</si>
  <si>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</si>
  <si>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</si>
  <si>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</si>
  <si>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</si>
  <si>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</si>
  <si>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</si>
  <si>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</si>
  <si>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</si>
  <si>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31</t>
  </si>
  <si>
    <t>01</t>
  </si>
  <si>
    <t>002</t>
  </si>
  <si>
    <t>行政政法科</t>
  </si>
  <si>
    <t>行政运行</t>
  </si>
  <si>
    <t>99</t>
  </si>
  <si>
    <t>其他党委办公厅（室）及相关机构事务支出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</si>
  <si>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</si>
  <si>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</si>
  <si>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</si>
  <si>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</si>
  <si>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</si>
  <si>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</si>
  <si>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</si>
  <si>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</si>
  <si>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</si>
  <si>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</si>
  <si>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</si>
  <si>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</si>
  <si>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</si>
  <si>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</si>
  <si>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</si>
  <si>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</si>
  <si>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</si>
  <si>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</si>
  <si>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</si>
  <si>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</si>
  <si>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</si>
  <si>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</si>
  <si>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</si>
  <si>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</si>
  <si>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</si>
  <si>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</si>
  <si>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</si>
  <si>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</si>
  <si>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</si>
  <si>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</si>
  <si>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</si>
  <si>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</si>
  <si>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</si>
  <si>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002002</t>
  </si>
  <si>
    <t>中国共产党新乡市红旗区委员会办公室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</si>
  <si>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</si>
  <si>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</si>
  <si>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</si>
  <si>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</si>
  <si>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</si>
  <si>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</si>
  <si>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</si>
  <si>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</si>
  <si>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</si>
  <si>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</si>
  <si>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</si>
  <si>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</si>
  <si>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</si>
  <si>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</si>
  <si>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</si>
  <si>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</si>
  <si>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</si>
  <si>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</si>
  <si>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</si>
  <si>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</si>
  <si>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</si>
  <si>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</si>
  <si>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</si>
  <si>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</si>
  <si>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</si>
  <si>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</si>
  <si>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</si>
  <si>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</si>
  <si>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</si>
  <si>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</si>
  <si>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</si>
  <si>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</si>
  <si>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</si>
  <si>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</si>
  <si>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</si>
  <si>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</si>
  <si>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</si>
  <si>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</si>
  <si>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</si>
  <si>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</si>
  <si>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</si>
  <si>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</si>
  <si>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</si>
  <si>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</si>
  <si>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</si>
  <si>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</si>
  <si>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</si>
  <si>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</si>
  <si>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</si>
  <si>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</si>
  <si>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</si>
  <si>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</si>
  <si>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</si>
  <si>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</si>
  <si>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</si>
  <si>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</si>
  <si>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</si>
  <si>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</si>
  <si>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</si>
  <si>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</si>
  <si>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</si>
  <si>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</si>
  <si>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</si>
  <si>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</si>
  <si>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</si>
  <si>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</si>
  <si>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</si>
  <si>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</si>
  <si>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</si>
  <si>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</si>
  <si>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</si>
  <si>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</si>
  <si>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</si>
  <si>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</si>
  <si>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</si>
  <si>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</si>
  <si>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</si>
  <si>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</si>
  <si>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</si>
  <si>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</si>
  <si>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</si>
  <si>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</si>
  <si>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</si>
  <si>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</si>
  <si>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</si>
  <si>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</si>
  <si>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</si>
  <si>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</si>
  <si>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</si>
  <si>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</si>
  <si>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</si>
  <si>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</si>
  <si>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</si>
  <si>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</si>
  <si>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</si>
  <si>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</si>
  <si>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</si>
  <si>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</si>
  <si>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</si>
  <si>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</si>
  <si>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</si>
  <si>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</si>
  <si>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</si>
  <si>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中共红旗区委办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</si>
</sst>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</font>
    <font>
      <sz val="9"/>
      <color rgb="FF000000"/>
      <name val="黑体"/>
      <charset val="134"/>
    </font>
    <font>
      <sz val="9"/>
      <color rgb="FF000000"/>
      <name val="黑体"/>
      <family val="34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family val="34"/>
      <charset val="134"/>
    </font>
    <font>
      <sz val="11"/>
      <color rgb="FF000000"/>
      <name val="黑体"/>
      <family val="34"/>
      <charset val="134"/>
    </font>
    <font>
      <sz val="11"/>
      <color rgb="FF000000"/>
      <name val="新宋体"/>
      <family val="49"/>
      <charset val="134"/>
    </font>
    <font>
      <sz val="8"/>
      <color rgb="FF000000"/>
      <name val="新宋体"/>
      <family val="49"/>
      <charset val="134"/>
    </font>
    <font>
      <sz val="22"/>
      <color rgb="FF000000"/>
      <name val="黑体"/>
      <family val="49"/>
      <charset val="134"/>
    </font>
    <font>
      <sz val="10"/>
      <color rgb="FF000000"/>
      <name val="新宋体"/>
      <family val="49"/>
      <charset val="134"/>
    </font>
    <font>
      <sz val="9"/>
      <color rgb="FF000000"/>
      <name val="新宋体"/>
      <family val="49"/>
      <charset val="134"/>
    </font>
    <font>
      <sz val="9"/>
      <color rgb="FFFF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horizontal="left" wrapText="1"/>
    </xf>
    <xf numFmtId="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0" t="s">
        <v>1</v>
      </c>
      <c r="K2" s="91"/>
      <c r="L2" s="92"/>
      <c r="M2" s="1"/>
    </row>
    <row r="3" spans="1:13" ht="18" customHeight="1">
      <c r="A3" s="85" t="s">
        <v>2</v>
      </c>
      <c r="B3" s="93"/>
      <c r="C3" s="85" t="s">
        <v>3</v>
      </c>
      <c r="D3" s="93"/>
      <c r="E3" s="93"/>
      <c r="F3" s="93"/>
      <c r="G3" s="93"/>
      <c r="H3" s="93"/>
      <c r="I3" s="93"/>
      <c r="J3" s="93"/>
      <c r="K3" s="93"/>
      <c r="L3" s="93"/>
      <c r="M3" s="7"/>
    </row>
    <row r="4" spans="1:13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93"/>
      <c r="H4" s="93"/>
      <c r="I4" s="93"/>
      <c r="J4" s="93"/>
      <c r="K4" s="93"/>
      <c r="L4" s="93"/>
      <c r="M4" s="7"/>
    </row>
    <row r="5" spans="1:13" ht="45.75" customHeight="1">
      <c r="A5" s="93"/>
      <c r="B5" s="93"/>
      <c r="C5" s="93"/>
      <c r="D5" s="85" t="s">
        <v>6</v>
      </c>
      <c r="E5" s="85" t="s">
        <v>7</v>
      </c>
      <c r="F5" s="85" t="s">
        <v>8</v>
      </c>
      <c r="G5" s="85" t="s">
        <v>9</v>
      </c>
      <c r="H5" s="85" t="s">
        <v>10</v>
      </c>
      <c r="I5" s="85" t="s">
        <v>11</v>
      </c>
      <c r="J5" s="85" t="s">
        <v>12</v>
      </c>
      <c r="K5" s="85" t="s">
        <v>13</v>
      </c>
      <c r="L5" s="85" t="s">
        <v>14</v>
      </c>
      <c r="M5" s="7"/>
    </row>
    <row r="6" spans="1:13" ht="23.25" customHeight="1">
      <c r="A6" s="93"/>
      <c r="B6" s="93"/>
      <c r="C6" s="93"/>
      <c r="D6" s="93"/>
      <c r="E6" s="86"/>
      <c r="F6" s="86"/>
      <c r="G6" s="86"/>
      <c r="H6" s="86"/>
      <c r="I6" s="86"/>
      <c r="J6" s="86"/>
      <c r="K6" s="86"/>
      <c r="L6" s="86"/>
      <c r="M6" s="7"/>
    </row>
    <row r="7" spans="1:13" ht="22.5" customHeight="1">
      <c r="A7" s="9" t="s">
        <v>15</v>
      </c>
      <c r="B7" s="10">
        <v>197.12</v>
      </c>
      <c r="C7" s="9" t="s">
        <v>16</v>
      </c>
      <c r="D7" s="10">
        <v>125.12</v>
      </c>
      <c r="E7" s="10">
        <v>125.12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97.4</v>
      </c>
      <c r="E8" s="10">
        <v>97.4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14.91</v>
      </c>
      <c r="E9" s="10">
        <v>14.91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12.81</v>
      </c>
      <c r="E10" s="10">
        <v>12.81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72</v>
      </c>
      <c r="E11" s="10">
        <v>72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197.12</v>
      </c>
      <c r="C13" s="9" t="s">
        <v>25</v>
      </c>
      <c r="D13" s="10">
        <v>197.12</v>
      </c>
      <c r="E13" s="10">
        <v>197.12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197.12</v>
      </c>
      <c r="C19" s="16" t="s">
        <v>29</v>
      </c>
      <c r="D19" s="10">
        <v>197.12</v>
      </c>
      <c r="E19" s="10">
        <v>197.12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F5:F6"/>
    <mergeCell ref="I5:I6"/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/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7" t="s">
        <v>30</v>
      </c>
      <c r="B1" s="94"/>
      <c r="C1" s="95"/>
      <c r="D1" s="19"/>
    </row>
    <row r="2" spans="1:4" ht="36" customHeight="1">
      <c r="A2" s="101"/>
      <c r="B2" s="102"/>
      <c r="C2" s="20" t="s">
        <v>1</v>
      </c>
      <c r="D2" s="19"/>
    </row>
    <row r="3" spans="1:4" ht="24.75" customHeight="1">
      <c r="A3" s="96" t="s">
        <v>31</v>
      </c>
      <c r="B3" s="96"/>
      <c r="C3" s="21" t="s">
        <v>32</v>
      </c>
      <c r="D3" s="22"/>
    </row>
    <row r="4" spans="1:4" ht="20.25" customHeight="1">
      <c r="A4" s="96" t="s">
        <v>33</v>
      </c>
      <c r="B4" s="96"/>
      <c r="C4" s="23">
        <v>197.12</v>
      </c>
      <c r="D4" s="22"/>
    </row>
    <row r="5" spans="1:4" ht="20.25" customHeight="1">
      <c r="A5" s="97" t="s">
        <v>34</v>
      </c>
      <c r="B5" s="98"/>
      <c r="C5" s="23">
        <f>SUM(C6+C10+C14+C15)</f>
        <v>197.12</v>
      </c>
      <c r="D5" s="22"/>
    </row>
    <row r="6" spans="1:4" ht="20.25" customHeight="1">
      <c r="A6" s="99" t="s">
        <v>35</v>
      </c>
      <c r="B6" s="100"/>
      <c r="C6" s="23">
        <v>197.12</v>
      </c>
      <c r="D6" s="22"/>
    </row>
    <row r="7" spans="1:4" ht="39" customHeight="1">
      <c r="A7" s="103" t="s">
        <v>36</v>
      </c>
      <c r="B7" s="100"/>
      <c r="C7" s="23">
        <v>197.12</v>
      </c>
      <c r="D7" s="22"/>
    </row>
    <row r="8" spans="1:4" ht="37.5" customHeight="1">
      <c r="A8" s="103" t="s">
        <v>37</v>
      </c>
      <c r="B8" s="100"/>
      <c r="C8" s="23"/>
      <c r="D8" s="22"/>
    </row>
    <row r="9" spans="1:4" ht="36" customHeight="1">
      <c r="A9" s="103" t="s">
        <v>38</v>
      </c>
      <c r="B9" s="100"/>
      <c r="C9" s="23"/>
      <c r="D9" s="22"/>
    </row>
    <row r="10" spans="1:4" ht="20.25" customHeight="1">
      <c r="A10" s="99" t="s">
        <v>39</v>
      </c>
      <c r="B10" s="97"/>
      <c r="C10" s="23"/>
      <c r="D10" s="22"/>
    </row>
    <row r="11" spans="1:4" ht="26.25" customHeight="1">
      <c r="A11" s="103" t="s">
        <v>40</v>
      </c>
      <c r="B11" s="97"/>
      <c r="C11" s="23"/>
      <c r="D11" s="22"/>
    </row>
    <row r="12" spans="1:4" ht="31.5" customHeight="1">
      <c r="A12" s="103" t="s">
        <v>41</v>
      </c>
      <c r="B12" s="100"/>
      <c r="C12" s="23"/>
      <c r="D12" s="22"/>
    </row>
    <row r="13" spans="1:4" ht="30" customHeight="1">
      <c r="A13" s="103" t="s">
        <v>42</v>
      </c>
      <c r="B13" s="100"/>
      <c r="C13" s="23"/>
      <c r="D13" s="22"/>
    </row>
    <row r="14" spans="1:4" ht="28.5" customHeight="1">
      <c r="A14" s="99" t="s">
        <v>43</v>
      </c>
      <c r="B14" s="100"/>
      <c r="C14" s="23"/>
      <c r="D14" s="22"/>
    </row>
    <row r="15" spans="1:4" ht="26.25" customHeight="1">
      <c r="A15" s="99" t="s">
        <v>44</v>
      </c>
      <c r="B15" s="100"/>
      <c r="C15" s="23"/>
      <c r="D15" s="22"/>
    </row>
    <row r="16" spans="1:4" ht="26.25" customHeight="1">
      <c r="A16" s="97" t="s">
        <v>45</v>
      </c>
      <c r="B16" s="100"/>
      <c r="C16" s="23"/>
      <c r="D16" s="22"/>
    </row>
    <row r="17" spans="1:4" ht="20.25" customHeight="1">
      <c r="A17" s="99" t="s">
        <v>46</v>
      </c>
      <c r="B17" s="100"/>
      <c r="C17" s="23"/>
      <c r="D17" s="22"/>
    </row>
    <row r="18" spans="1:4" ht="20.25" customHeight="1">
      <c r="A18" s="99" t="s">
        <v>47</v>
      </c>
      <c r="B18" s="98"/>
      <c r="C18" s="23"/>
      <c r="D18" s="22"/>
    </row>
    <row r="19" spans="1:4" ht="20.25" customHeight="1">
      <c r="A19" s="99" t="s">
        <v>48</v>
      </c>
      <c r="B19" s="98"/>
      <c r="C19" s="23"/>
      <c r="D19" s="22"/>
    </row>
    <row r="20" spans="1:4" ht="20.25" customHeight="1">
      <c r="A20" s="99" t="s">
        <v>49</v>
      </c>
      <c r="B20" s="98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7:B17"/>
    <mergeCell ref="A18:B18"/>
    <mergeCell ref="A19:B19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C1"/>
    <mergeCell ref="A3:B3"/>
    <mergeCell ref="A4:B4"/>
    <mergeCell ref="A5:B5"/>
    <mergeCell ref="A6:B6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workbookViewId="0"/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4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5"/>
      <c r="B2" s="105" t="s">
        <v>50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29"/>
      <c r="O2" s="29"/>
      <c r="P2" s="29"/>
    </row>
    <row r="3" spans="1:16" ht="25.5" customHeight="1">
      <c r="A3" s="106"/>
      <c r="B3" s="115"/>
      <c r="C3" s="116"/>
      <c r="D3" s="116"/>
      <c r="E3" s="117"/>
      <c r="F3" s="116"/>
      <c r="G3" s="116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07"/>
      <c r="B4" s="110" t="s">
        <v>51</v>
      </c>
      <c r="C4" s="111"/>
      <c r="D4" s="111"/>
      <c r="E4" s="110" t="s">
        <v>52</v>
      </c>
      <c r="F4" s="110" t="s">
        <v>53</v>
      </c>
      <c r="G4" s="110" t="s">
        <v>54</v>
      </c>
      <c r="H4" s="110" t="s">
        <v>55</v>
      </c>
      <c r="I4" s="112" t="s">
        <v>56</v>
      </c>
      <c r="J4" s="113"/>
      <c r="K4" s="114"/>
      <c r="L4" s="112" t="s">
        <v>57</v>
      </c>
      <c r="M4" s="113"/>
      <c r="N4" s="113"/>
      <c r="O4" s="114"/>
      <c r="P4" s="35"/>
    </row>
    <row r="5" spans="1:16" ht="39.75" customHeight="1">
      <c r="A5" s="107"/>
      <c r="B5" s="33" t="s">
        <v>58</v>
      </c>
      <c r="C5" s="33" t="s">
        <v>59</v>
      </c>
      <c r="D5" s="33" t="s">
        <v>60</v>
      </c>
      <c r="E5" s="111"/>
      <c r="F5" s="111"/>
      <c r="G5" s="111"/>
      <c r="H5" s="111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07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07"/>
      <c r="B7" s="33"/>
      <c r="C7" s="33"/>
      <c r="D7" s="5"/>
      <c r="E7" s="9"/>
      <c r="F7" s="9"/>
      <c r="G7" s="9" t="s">
        <v>6</v>
      </c>
      <c r="H7" s="34">
        <v>197.12</v>
      </c>
      <c r="I7" s="34">
        <v>97.4</v>
      </c>
      <c r="J7" s="34">
        <v>14.91</v>
      </c>
      <c r="K7" s="34">
        <v>12.81</v>
      </c>
      <c r="L7" s="34"/>
      <c r="M7" s="34"/>
      <c r="N7" s="6"/>
      <c r="O7" s="6"/>
      <c r="P7" s="35"/>
    </row>
    <row r="8" spans="1:16" ht="21.75" customHeight="1">
      <c r="A8" s="107"/>
      <c r="B8" s="37"/>
      <c r="C8" s="37"/>
      <c r="D8" s="37"/>
      <c r="E8" s="38"/>
      <c r="F8" s="38" t="s">
        <v>68</v>
      </c>
      <c r="G8" s="38"/>
      <c r="H8" s="39">
        <v>197.12</v>
      </c>
      <c r="I8" s="39">
        <v>97.4</v>
      </c>
      <c r="J8" s="39">
        <v>14.91</v>
      </c>
      <c r="K8" s="39">
        <v>12.81</v>
      </c>
      <c r="L8" s="39"/>
      <c r="M8" s="39"/>
      <c r="N8" s="39"/>
      <c r="O8" s="39"/>
      <c r="P8" s="35"/>
    </row>
    <row r="9" spans="1:16" ht="21.75" customHeight="1">
      <c r="A9" s="107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125.12</v>
      </c>
      <c r="I9" s="41">
        <v>97.4</v>
      </c>
      <c r="J9" s="41">
        <v>14.91</v>
      </c>
      <c r="K9" s="10">
        <v>12.81</v>
      </c>
      <c r="L9" s="10"/>
      <c r="M9" s="41"/>
      <c r="N9" s="10"/>
      <c r="O9" s="10"/>
      <c r="P9" s="35"/>
    </row>
    <row r="10" spans="1:16" ht="21.75" customHeight="1">
      <c r="A10" s="107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72</v>
      </c>
      <c r="I10" s="41"/>
      <c r="J10" s="41"/>
      <c r="K10" s="10"/>
      <c r="L10" s="10"/>
      <c r="M10" s="41"/>
      <c r="N10" s="10"/>
      <c r="O10" s="10"/>
      <c r="P10" s="35"/>
    </row>
    <row r="11" spans="1:16" ht="7.5" customHeight="1">
      <c r="A11" s="10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9"/>
    </row>
  </sheetData>
  <mergeCells count="11">
    <mergeCell ref="A1:A11"/>
    <mergeCell ref="B2:M2"/>
    <mergeCell ref="E4:E5"/>
    <mergeCell ref="G4:G5"/>
    <mergeCell ref="H4:H5"/>
    <mergeCell ref="I4:K4"/>
    <mergeCell ref="L4:O4"/>
    <mergeCell ref="F4:F5"/>
    <mergeCell ref="B3:D3"/>
    <mergeCell ref="E3:G3"/>
    <mergeCell ref="B4:D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/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7" t="s">
        <v>77</v>
      </c>
      <c r="B1" s="88"/>
      <c r="C1" s="88"/>
      <c r="D1" s="88"/>
      <c r="E1" s="88"/>
      <c r="F1" s="89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5" t="s">
        <v>2</v>
      </c>
      <c r="B3" s="93"/>
      <c r="C3" s="85" t="s">
        <v>3</v>
      </c>
      <c r="D3" s="93"/>
      <c r="E3" s="93"/>
      <c r="F3" s="93"/>
      <c r="G3" s="7"/>
    </row>
    <row r="4" spans="1:7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7"/>
    </row>
    <row r="5" spans="1:7" ht="20.25" customHeight="1">
      <c r="A5" s="93"/>
      <c r="B5" s="93"/>
      <c r="C5" s="93"/>
      <c r="D5" s="85" t="s">
        <v>6</v>
      </c>
      <c r="E5" s="118" t="s">
        <v>7</v>
      </c>
      <c r="F5" s="118" t="s">
        <v>8</v>
      </c>
      <c r="G5" s="7"/>
    </row>
    <row r="6" spans="1:7" ht="23.25" customHeight="1">
      <c r="A6" s="93"/>
      <c r="B6" s="93"/>
      <c r="C6" s="93"/>
      <c r="D6" s="93"/>
      <c r="E6" s="118"/>
      <c r="F6" s="118"/>
      <c r="G6" s="7"/>
    </row>
    <row r="7" spans="1:7" ht="22.5" customHeight="1">
      <c r="A7" s="9" t="s">
        <v>15</v>
      </c>
      <c r="B7" s="10">
        <v>197.12</v>
      </c>
      <c r="C7" s="9" t="s">
        <v>78</v>
      </c>
      <c r="D7" s="10">
        <v>197.12</v>
      </c>
      <c r="E7" s="10">
        <v>197.12</v>
      </c>
      <c r="F7" s="10"/>
      <c r="G7" s="7"/>
    </row>
    <row r="8" spans="1:7" ht="22.5" customHeight="1">
      <c r="A8" s="9" t="s">
        <v>17</v>
      </c>
      <c r="B8" s="10"/>
      <c r="C8" s="9" t="s">
        <v>79</v>
      </c>
      <c r="D8" s="10"/>
      <c r="E8" s="10"/>
      <c r="F8" s="10"/>
      <c r="G8" s="7"/>
    </row>
    <row r="9" spans="1:7" ht="22.5" customHeight="1">
      <c r="A9" s="44"/>
      <c r="B9" s="10"/>
      <c r="C9" s="9" t="s">
        <v>80</v>
      </c>
      <c r="D9" s="10"/>
      <c r="E9" s="10"/>
      <c r="F9" s="10"/>
      <c r="G9" s="7"/>
    </row>
    <row r="10" spans="1:7" ht="22.5" customHeight="1">
      <c r="A10" s="45"/>
      <c r="B10" s="10"/>
      <c r="C10" s="9" t="s">
        <v>81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82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83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84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85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86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87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88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89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90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91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92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93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94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95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96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97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98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99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100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101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102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103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104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197.12</v>
      </c>
      <c r="C35" s="16" t="s">
        <v>29</v>
      </c>
      <c r="D35" s="15">
        <v>197.12</v>
      </c>
      <c r="E35" s="15">
        <v>197.12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/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7" t="s">
        <v>105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108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5" t="s">
        <v>6</v>
      </c>
      <c r="B5" s="85"/>
      <c r="C5" s="85"/>
      <c r="D5" s="85"/>
      <c r="E5" s="85"/>
      <c r="F5" s="85"/>
      <c r="G5" s="6">
        <v>197.12</v>
      </c>
      <c r="H5" s="6">
        <v>97.4</v>
      </c>
      <c r="I5" s="6">
        <v>14.91</v>
      </c>
      <c r="J5" s="6">
        <v>12.81</v>
      </c>
      <c r="K5" s="6"/>
      <c r="L5" s="6"/>
      <c r="M5" s="6"/>
      <c r="N5" s="6"/>
      <c r="O5" s="22"/>
    </row>
    <row r="6" spans="1:15" ht="18" customHeight="1">
      <c r="A6" s="38"/>
      <c r="B6" s="38"/>
      <c r="C6" s="38"/>
      <c r="D6" s="38" t="s">
        <v>109</v>
      </c>
      <c r="E6" s="38"/>
      <c r="F6" s="38"/>
      <c r="G6" s="39">
        <v>197.12</v>
      </c>
      <c r="H6" s="39">
        <v>97.4</v>
      </c>
      <c r="I6" s="39">
        <v>14.91</v>
      </c>
      <c r="J6" s="39">
        <v>12.81</v>
      </c>
      <c r="K6" s="39"/>
      <c r="L6" s="39"/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110</v>
      </c>
      <c r="E7" s="50" t="s">
        <v>111</v>
      </c>
      <c r="F7" s="50" t="s">
        <v>74</v>
      </c>
      <c r="G7" s="51">
        <v>125.12</v>
      </c>
      <c r="H7" s="51">
        <v>97.4</v>
      </c>
      <c r="I7" s="51">
        <v>14.91</v>
      </c>
      <c r="J7" s="51">
        <v>12.81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110</v>
      </c>
      <c r="E8" s="50" t="s">
        <v>111</v>
      </c>
      <c r="F8" s="50" t="s">
        <v>76</v>
      </c>
      <c r="G8" s="51">
        <v>72</v>
      </c>
      <c r="H8" s="51"/>
      <c r="I8" s="51"/>
      <c r="J8" s="51"/>
      <c r="K8" s="51"/>
      <c r="L8" s="51"/>
      <c r="M8" s="51"/>
      <c r="N8" s="51"/>
      <c r="O8" s="22"/>
    </row>
    <row r="9" spans="1:15" ht="7.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13" workbookViewId="0">
      <selection activeCell="D38" sqref="D38:D39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1" t="s">
        <v>112</v>
      </c>
      <c r="B1" s="122"/>
      <c r="C1" s="122"/>
      <c r="D1" s="122"/>
      <c r="E1" s="122"/>
      <c r="F1" s="122"/>
      <c r="G1" s="122"/>
      <c r="H1" s="122"/>
      <c r="I1" s="123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6" t="s">
        <v>113</v>
      </c>
      <c r="B3" s="127"/>
      <c r="C3" s="124" t="s">
        <v>54</v>
      </c>
      <c r="D3" s="124" t="s">
        <v>114</v>
      </c>
      <c r="E3" s="58"/>
      <c r="F3" s="126" t="s">
        <v>113</v>
      </c>
      <c r="G3" s="127"/>
      <c r="H3" s="124" t="s">
        <v>54</v>
      </c>
      <c r="I3" s="124" t="s">
        <v>114</v>
      </c>
      <c r="J3" s="52"/>
    </row>
    <row r="4" spans="1:10" ht="18" customHeight="1">
      <c r="A4" s="56" t="s">
        <v>58</v>
      </c>
      <c r="B4" s="56" t="s">
        <v>59</v>
      </c>
      <c r="C4" s="127"/>
      <c r="D4" s="127"/>
      <c r="E4" s="58"/>
      <c r="F4" s="56" t="s">
        <v>58</v>
      </c>
      <c r="G4" s="56" t="s">
        <v>59</v>
      </c>
      <c r="H4" s="125"/>
      <c r="I4" s="127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115</v>
      </c>
      <c r="D6" s="64">
        <f>SUM(D7:D15)</f>
        <v>97.40000000000002</v>
      </c>
      <c r="E6" s="57"/>
      <c r="F6" s="63">
        <v>303</v>
      </c>
      <c r="G6" s="57"/>
      <c r="H6" s="62" t="s">
        <v>116</v>
      </c>
      <c r="I6" s="64">
        <f>SUM(I7:I22)</f>
        <v>12.809999999999999</v>
      </c>
      <c r="J6" s="52"/>
    </row>
    <row r="7" spans="1:10" ht="17.25" customHeight="1">
      <c r="A7" s="63">
        <v>301</v>
      </c>
      <c r="B7" s="57" t="s">
        <v>71</v>
      </c>
      <c r="C7" s="65" t="s">
        <v>117</v>
      </c>
      <c r="D7" s="61">
        <v>33.72</v>
      </c>
      <c r="E7" s="57"/>
      <c r="F7" s="63">
        <v>303</v>
      </c>
      <c r="G7" s="57" t="s">
        <v>71</v>
      </c>
      <c r="H7" s="62" t="s">
        <v>118</v>
      </c>
      <c r="I7" s="61"/>
      <c r="J7" s="52"/>
    </row>
    <row r="8" spans="1:10" ht="17.25" customHeight="1">
      <c r="A8" s="63">
        <v>301</v>
      </c>
      <c r="B8" s="57" t="s">
        <v>119</v>
      </c>
      <c r="C8" s="65" t="s">
        <v>120</v>
      </c>
      <c r="D8" s="61">
        <v>30.93</v>
      </c>
      <c r="E8" s="57"/>
      <c r="F8" s="63">
        <v>303</v>
      </c>
      <c r="G8" s="57" t="s">
        <v>119</v>
      </c>
      <c r="H8" s="62" t="s">
        <v>121</v>
      </c>
      <c r="I8" s="61">
        <v>0.98</v>
      </c>
      <c r="J8" s="52"/>
    </row>
    <row r="9" spans="1:10" ht="17.25" customHeight="1">
      <c r="A9" s="63">
        <v>301</v>
      </c>
      <c r="B9" s="57" t="s">
        <v>122</v>
      </c>
      <c r="C9" s="65" t="s">
        <v>123</v>
      </c>
      <c r="D9" s="61">
        <v>15.56</v>
      </c>
      <c r="E9" s="57"/>
      <c r="F9" s="63">
        <v>303</v>
      </c>
      <c r="G9" s="57" t="s">
        <v>122</v>
      </c>
      <c r="H9" s="62" t="s">
        <v>124</v>
      </c>
      <c r="I9" s="61"/>
      <c r="J9" s="52"/>
    </row>
    <row r="10" spans="1:10" ht="17.25" customHeight="1">
      <c r="A10" s="63">
        <v>301</v>
      </c>
      <c r="B10" s="57" t="s">
        <v>125</v>
      </c>
      <c r="C10" s="65" t="s">
        <v>126</v>
      </c>
      <c r="D10" s="61">
        <v>4.79</v>
      </c>
      <c r="E10" s="57"/>
      <c r="F10" s="63">
        <v>303</v>
      </c>
      <c r="G10" s="57" t="s">
        <v>125</v>
      </c>
      <c r="H10" s="62" t="s">
        <v>127</v>
      </c>
      <c r="I10" s="61"/>
      <c r="J10" s="52"/>
    </row>
    <row r="11" spans="1:10" ht="17.25" customHeight="1">
      <c r="A11" s="63">
        <v>301</v>
      </c>
      <c r="B11" s="57" t="s">
        <v>128</v>
      </c>
      <c r="C11" s="65" t="s">
        <v>129</v>
      </c>
      <c r="D11" s="61"/>
      <c r="E11" s="57"/>
      <c r="F11" s="63">
        <v>303</v>
      </c>
      <c r="G11" s="57" t="s">
        <v>130</v>
      </c>
      <c r="H11" s="62" t="s">
        <v>131</v>
      </c>
      <c r="I11" s="61">
        <v>3.08</v>
      </c>
      <c r="J11" s="52"/>
    </row>
    <row r="12" spans="1:10" ht="17.25" customHeight="1">
      <c r="A12" s="63">
        <v>301</v>
      </c>
      <c r="B12" s="57" t="s">
        <v>132</v>
      </c>
      <c r="C12" s="65" t="s">
        <v>133</v>
      </c>
      <c r="D12" s="61"/>
      <c r="E12" s="57"/>
      <c r="F12" s="63">
        <v>303</v>
      </c>
      <c r="G12" s="57" t="s">
        <v>128</v>
      </c>
      <c r="H12" s="62" t="s">
        <v>134</v>
      </c>
      <c r="I12" s="61"/>
      <c r="J12" s="52"/>
    </row>
    <row r="13" spans="1:10" ht="17.25" customHeight="1">
      <c r="A13" s="63">
        <v>301</v>
      </c>
      <c r="B13" s="57" t="s">
        <v>135</v>
      </c>
      <c r="C13" s="65" t="s">
        <v>136</v>
      </c>
      <c r="D13" s="61">
        <v>12.4</v>
      </c>
      <c r="E13" s="57"/>
      <c r="F13" s="63">
        <v>303</v>
      </c>
      <c r="G13" s="57" t="s">
        <v>132</v>
      </c>
      <c r="H13" s="62" t="s">
        <v>137</v>
      </c>
      <c r="I13" s="61">
        <v>0.06</v>
      </c>
      <c r="J13" s="52"/>
    </row>
    <row r="14" spans="1:10" ht="17.25" customHeight="1">
      <c r="A14" s="63">
        <v>301</v>
      </c>
      <c r="B14" s="57" t="s">
        <v>138</v>
      </c>
      <c r="C14" s="65" t="s">
        <v>139</v>
      </c>
      <c r="D14" s="61"/>
      <c r="E14" s="57"/>
      <c r="F14" s="63">
        <v>303</v>
      </c>
      <c r="G14" s="57" t="s">
        <v>135</v>
      </c>
      <c r="H14" s="62" t="s">
        <v>140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141</v>
      </c>
      <c r="D15" s="61"/>
      <c r="E15" s="57"/>
      <c r="F15" s="63">
        <v>303</v>
      </c>
      <c r="G15" s="57" t="s">
        <v>138</v>
      </c>
      <c r="H15" s="62" t="s">
        <v>142</v>
      </c>
      <c r="I15" s="61"/>
      <c r="J15" s="52"/>
    </row>
    <row r="16" spans="1:10" ht="16.5" customHeight="1">
      <c r="A16" s="63">
        <v>302</v>
      </c>
      <c r="B16" s="57"/>
      <c r="C16" s="62" t="s">
        <v>143</v>
      </c>
      <c r="D16" s="64">
        <f>SUM(D17:D43)</f>
        <v>14.91</v>
      </c>
      <c r="E16" s="57"/>
      <c r="F16" s="63">
        <v>303</v>
      </c>
      <c r="G16" s="63">
        <v>10</v>
      </c>
      <c r="H16" s="62" t="s">
        <v>144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145</v>
      </c>
      <c r="D17" s="61">
        <v>9.36</v>
      </c>
      <c r="E17" s="57"/>
      <c r="F17" s="63">
        <v>303</v>
      </c>
      <c r="G17" s="63">
        <v>11</v>
      </c>
      <c r="H17" s="62" t="s">
        <v>146</v>
      </c>
      <c r="I17" s="61">
        <v>8.69</v>
      </c>
      <c r="J17" s="52"/>
    </row>
    <row r="18" spans="1:10" ht="17.25" customHeight="1">
      <c r="A18" s="63">
        <v>302</v>
      </c>
      <c r="B18" s="57" t="s">
        <v>119</v>
      </c>
      <c r="C18" s="65" t="s">
        <v>147</v>
      </c>
      <c r="D18" s="61"/>
      <c r="E18" s="57"/>
      <c r="F18" s="63">
        <v>303</v>
      </c>
      <c r="G18" s="63">
        <v>12</v>
      </c>
      <c r="H18" s="62" t="s">
        <v>148</v>
      </c>
      <c r="I18" s="61"/>
      <c r="J18" s="52"/>
    </row>
    <row r="19" spans="1:10" ht="17.25" customHeight="1">
      <c r="A19" s="63">
        <v>302</v>
      </c>
      <c r="B19" s="57" t="s">
        <v>122</v>
      </c>
      <c r="C19" s="65" t="s">
        <v>149</v>
      </c>
      <c r="D19" s="61"/>
      <c r="E19" s="57"/>
      <c r="F19" s="63">
        <v>303</v>
      </c>
      <c r="G19" s="63">
        <v>13</v>
      </c>
      <c r="H19" s="62" t="s">
        <v>150</v>
      </c>
      <c r="I19" s="61"/>
      <c r="J19" s="52"/>
    </row>
    <row r="20" spans="1:10" ht="17.25" customHeight="1">
      <c r="A20" s="63">
        <v>302</v>
      </c>
      <c r="B20" s="57" t="s">
        <v>125</v>
      </c>
      <c r="C20" s="65" t="s">
        <v>151</v>
      </c>
      <c r="D20" s="61"/>
      <c r="E20" s="57"/>
      <c r="F20" s="63">
        <v>303</v>
      </c>
      <c r="G20" s="63">
        <v>14</v>
      </c>
      <c r="H20" s="62" t="s">
        <v>152</v>
      </c>
      <c r="I20" s="61"/>
      <c r="J20" s="52"/>
    </row>
    <row r="21" spans="1:10" ht="17.25" customHeight="1">
      <c r="A21" s="63">
        <v>302</v>
      </c>
      <c r="B21" s="57" t="s">
        <v>130</v>
      </c>
      <c r="C21" s="65" t="s">
        <v>153</v>
      </c>
      <c r="D21" s="61"/>
      <c r="E21" s="57"/>
      <c r="F21" s="63">
        <v>303</v>
      </c>
      <c r="G21" s="63">
        <v>15</v>
      </c>
      <c r="H21" s="62" t="s">
        <v>154</v>
      </c>
      <c r="I21" s="61"/>
      <c r="J21" s="52"/>
    </row>
    <row r="22" spans="1:10" ht="20.25" customHeight="1">
      <c r="A22" s="63">
        <v>302</v>
      </c>
      <c r="B22" s="57" t="s">
        <v>128</v>
      </c>
      <c r="C22" s="65" t="s">
        <v>155</v>
      </c>
      <c r="D22" s="61"/>
      <c r="E22" s="57"/>
      <c r="F22" s="63">
        <v>303</v>
      </c>
      <c r="G22" s="63">
        <v>99</v>
      </c>
      <c r="H22" s="62" t="s">
        <v>156</v>
      </c>
      <c r="I22" s="61"/>
      <c r="J22" s="52"/>
    </row>
    <row r="23" spans="1:10" ht="17.25" customHeight="1">
      <c r="A23" s="63">
        <v>302</v>
      </c>
      <c r="B23" s="57" t="s">
        <v>132</v>
      </c>
      <c r="C23" s="65" t="s">
        <v>157</v>
      </c>
      <c r="D23" s="61">
        <v>2.87</v>
      </c>
      <c r="E23" s="57"/>
      <c r="F23" s="63">
        <v>310</v>
      </c>
      <c r="G23" s="57"/>
      <c r="H23" s="62" t="s">
        <v>158</v>
      </c>
      <c r="I23" s="64">
        <f>SUM(I24:I38)</f>
        <v>0</v>
      </c>
      <c r="J23" s="52"/>
    </row>
    <row r="24" spans="1:10" ht="17.25" customHeight="1">
      <c r="A24" s="63">
        <v>302</v>
      </c>
      <c r="B24" s="57" t="s">
        <v>135</v>
      </c>
      <c r="C24" s="65" t="s">
        <v>159</v>
      </c>
      <c r="D24" s="61"/>
      <c r="E24" s="57"/>
      <c r="F24" s="63">
        <v>310</v>
      </c>
      <c r="G24" s="57" t="s">
        <v>71</v>
      </c>
      <c r="H24" s="62" t="s">
        <v>160</v>
      </c>
      <c r="I24" s="61"/>
      <c r="J24" s="52"/>
    </row>
    <row r="25" spans="1:10" ht="17.25" customHeight="1">
      <c r="A25" s="63">
        <v>302</v>
      </c>
      <c r="B25" s="57" t="s">
        <v>138</v>
      </c>
      <c r="C25" s="65" t="s">
        <v>161</v>
      </c>
      <c r="D25" s="61"/>
      <c r="E25" s="57"/>
      <c r="F25" s="63">
        <v>310</v>
      </c>
      <c r="G25" s="57" t="s">
        <v>119</v>
      </c>
      <c r="H25" s="62" t="s">
        <v>162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163</v>
      </c>
      <c r="D26" s="61"/>
      <c r="E26" s="57"/>
      <c r="F26" s="63">
        <v>310</v>
      </c>
      <c r="G26" s="57" t="s">
        <v>122</v>
      </c>
      <c r="H26" s="62" t="s">
        <v>164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165</v>
      </c>
      <c r="D27" s="61"/>
      <c r="E27" s="57"/>
      <c r="F27" s="63">
        <v>310</v>
      </c>
      <c r="G27" s="57" t="s">
        <v>130</v>
      </c>
      <c r="H27" s="62" t="s">
        <v>166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167</v>
      </c>
      <c r="D28" s="61"/>
      <c r="E28" s="57"/>
      <c r="F28" s="63">
        <v>310</v>
      </c>
      <c r="G28" s="57" t="s">
        <v>128</v>
      </c>
      <c r="H28" s="62" t="s">
        <v>168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169</v>
      </c>
      <c r="D29" s="61"/>
      <c r="E29" s="57"/>
      <c r="F29" s="63">
        <v>310</v>
      </c>
      <c r="G29" s="57" t="s">
        <v>132</v>
      </c>
      <c r="H29" s="62" t="s">
        <v>170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171</v>
      </c>
      <c r="D30" s="61"/>
      <c r="E30" s="57"/>
      <c r="F30" s="63">
        <v>310</v>
      </c>
      <c r="G30" s="57" t="s">
        <v>135</v>
      </c>
      <c r="H30" s="62" t="s">
        <v>172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173</v>
      </c>
      <c r="D31" s="61"/>
      <c r="E31" s="57"/>
      <c r="F31" s="63">
        <v>310</v>
      </c>
      <c r="G31" s="57" t="s">
        <v>138</v>
      </c>
      <c r="H31" s="62" t="s">
        <v>174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175</v>
      </c>
      <c r="D32" s="61"/>
      <c r="E32" s="57"/>
      <c r="F32" s="63">
        <v>310</v>
      </c>
      <c r="G32" s="63">
        <v>10</v>
      </c>
      <c r="H32" s="62" t="s">
        <v>176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177</v>
      </c>
      <c r="D33" s="61"/>
      <c r="E33" s="57"/>
      <c r="F33" s="63">
        <v>310</v>
      </c>
      <c r="G33" s="63">
        <v>11</v>
      </c>
      <c r="H33" s="62" t="s">
        <v>178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179</v>
      </c>
      <c r="D34" s="61"/>
      <c r="E34" s="57"/>
      <c r="F34" s="63">
        <v>310</v>
      </c>
      <c r="G34" s="63">
        <v>12</v>
      </c>
      <c r="H34" s="62" t="s">
        <v>180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181</v>
      </c>
      <c r="D35" s="61"/>
      <c r="E35" s="57"/>
      <c r="F35" s="63">
        <v>310</v>
      </c>
      <c r="G35" s="63">
        <v>13</v>
      </c>
      <c r="H35" s="62" t="s">
        <v>182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183</v>
      </c>
      <c r="D36" s="61"/>
      <c r="E36" s="57"/>
      <c r="F36" s="63">
        <v>310</v>
      </c>
      <c r="G36" s="63">
        <v>19</v>
      </c>
      <c r="H36" s="62" t="s">
        <v>184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185</v>
      </c>
      <c r="D37" s="61"/>
      <c r="E37" s="57"/>
      <c r="F37" s="63">
        <v>310</v>
      </c>
      <c r="G37" s="63">
        <v>20</v>
      </c>
      <c r="H37" s="62" t="s">
        <v>186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187</v>
      </c>
      <c r="D38" s="61">
        <v>0.87</v>
      </c>
      <c r="E38" s="57"/>
      <c r="F38" s="63">
        <v>310</v>
      </c>
      <c r="G38" s="63">
        <v>99</v>
      </c>
      <c r="H38" s="62" t="s">
        <v>188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189</v>
      </c>
      <c r="D39" s="61">
        <v>1.81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190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191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192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193</v>
      </c>
      <c r="D43" s="61"/>
      <c r="E43" s="57"/>
      <c r="F43" s="57"/>
      <c r="G43" s="57"/>
      <c r="H43" s="62" t="s">
        <v>194</v>
      </c>
      <c r="I43" s="64">
        <f>SUM(D6+D16+I6+I23)</f>
        <v>125.12000000000002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13" sqref="D13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8" t="s">
        <v>197</v>
      </c>
      <c r="B1" s="129"/>
      <c r="C1" s="130"/>
      <c r="D1" s="130"/>
      <c r="E1" s="130"/>
      <c r="F1" s="130"/>
      <c r="G1" s="130"/>
      <c r="H1" s="131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5" t="s">
        <v>195</v>
      </c>
      <c r="B3" s="85" t="s">
        <v>107</v>
      </c>
      <c r="C3" s="85" t="s">
        <v>196</v>
      </c>
      <c r="D3" s="85" t="s">
        <v>198</v>
      </c>
      <c r="E3" s="133"/>
      <c r="F3" s="133"/>
      <c r="G3" s="133"/>
      <c r="H3" s="133"/>
      <c r="I3" s="22"/>
    </row>
    <row r="4" spans="1:9" ht="21" customHeight="1">
      <c r="A4" s="133"/>
      <c r="B4" s="133"/>
      <c r="C4" s="133"/>
      <c r="D4" s="85" t="s">
        <v>6</v>
      </c>
      <c r="E4" s="85" t="s">
        <v>165</v>
      </c>
      <c r="F4" s="85" t="s">
        <v>175</v>
      </c>
      <c r="G4" s="85" t="s">
        <v>199</v>
      </c>
      <c r="H4" s="133"/>
      <c r="I4" s="22"/>
    </row>
    <row r="5" spans="1:9" ht="27" customHeight="1">
      <c r="A5" s="133"/>
      <c r="B5" s="133"/>
      <c r="C5" s="133"/>
      <c r="D5" s="133"/>
      <c r="E5" s="133"/>
      <c r="F5" s="133"/>
      <c r="G5" s="5" t="s">
        <v>190</v>
      </c>
      <c r="H5" s="5" t="s">
        <v>200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2" t="s">
        <v>6</v>
      </c>
      <c r="B7" s="133"/>
      <c r="C7" s="133"/>
      <c r="D7" s="70"/>
      <c r="E7" s="70"/>
      <c r="F7" s="70"/>
      <c r="G7" s="70"/>
      <c r="H7" s="70"/>
      <c r="I7" s="22"/>
    </row>
    <row r="8" spans="1:9" ht="18" customHeight="1">
      <c r="A8" s="71">
        <v>2008001</v>
      </c>
      <c r="B8" s="71" t="s">
        <v>215</v>
      </c>
      <c r="C8" s="71"/>
      <c r="D8" s="72">
        <v>44.9</v>
      </c>
      <c r="E8" s="72">
        <v>0</v>
      </c>
      <c r="F8" s="72">
        <v>34.9</v>
      </c>
      <c r="G8" s="72">
        <v>10</v>
      </c>
      <c r="H8" s="72">
        <v>0</v>
      </c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7" t="s">
        <v>201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202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203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5" t="s">
        <v>6</v>
      </c>
      <c r="B5" s="85"/>
      <c r="C5" s="85"/>
      <c r="D5" s="85"/>
      <c r="E5" s="85"/>
      <c r="F5" s="85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4" t="s">
        <v>204</v>
      </c>
      <c r="B1" s="135"/>
      <c r="C1" s="135"/>
      <c r="D1" s="136"/>
      <c r="E1" s="19"/>
    </row>
    <row r="2" spans="1:5" ht="33" customHeight="1">
      <c r="A2" s="138"/>
      <c r="B2" s="139"/>
      <c r="C2" s="140"/>
      <c r="D2" s="75" t="s">
        <v>1</v>
      </c>
      <c r="E2" s="19"/>
    </row>
    <row r="3" spans="1:5" ht="13.5" customHeight="1">
      <c r="A3" s="137" t="s">
        <v>51</v>
      </c>
      <c r="B3" s="137"/>
      <c r="C3" s="96" t="s">
        <v>54</v>
      </c>
      <c r="D3" s="96" t="s">
        <v>205</v>
      </c>
      <c r="E3" s="22"/>
    </row>
    <row r="4" spans="1:5" ht="18.75" customHeight="1">
      <c r="A4" s="76" t="s">
        <v>58</v>
      </c>
      <c r="B4" s="76" t="s">
        <v>59</v>
      </c>
      <c r="C4" s="96"/>
      <c r="D4" s="96"/>
      <c r="E4" s="22"/>
    </row>
    <row r="5" spans="1:5" ht="15.75" customHeight="1">
      <c r="A5" s="77">
        <v>302</v>
      </c>
      <c r="B5" s="78" t="s">
        <v>71</v>
      </c>
      <c r="C5" s="79" t="s">
        <v>145</v>
      </c>
      <c r="D5" s="46">
        <v>9.36</v>
      </c>
      <c r="E5" s="22"/>
    </row>
    <row r="6" spans="1:5" ht="15.75" customHeight="1">
      <c r="A6" s="77">
        <v>302</v>
      </c>
      <c r="B6" s="78" t="s">
        <v>119</v>
      </c>
      <c r="C6" s="79" t="s">
        <v>147</v>
      </c>
      <c r="D6" s="46"/>
      <c r="E6" s="22"/>
    </row>
    <row r="7" spans="1:5" ht="15.75" customHeight="1">
      <c r="A7" s="77">
        <v>302</v>
      </c>
      <c r="B7" s="78" t="s">
        <v>130</v>
      </c>
      <c r="C7" s="79" t="s">
        <v>153</v>
      </c>
      <c r="D7" s="46"/>
      <c r="E7" s="22"/>
    </row>
    <row r="8" spans="1:5" ht="19.5" customHeight="1">
      <c r="A8" s="77">
        <v>302</v>
      </c>
      <c r="B8" s="78" t="s">
        <v>128</v>
      </c>
      <c r="C8" s="79" t="s">
        <v>155</v>
      </c>
      <c r="D8" s="46"/>
      <c r="E8" s="22"/>
    </row>
    <row r="9" spans="1:5" ht="15.75" customHeight="1">
      <c r="A9" s="77">
        <v>302</v>
      </c>
      <c r="B9" s="78" t="s">
        <v>132</v>
      </c>
      <c r="C9" s="79" t="s">
        <v>157</v>
      </c>
      <c r="D9" s="46">
        <v>2.87</v>
      </c>
      <c r="E9" s="22"/>
    </row>
    <row r="10" spans="1:5" ht="15.75" customHeight="1">
      <c r="A10" s="77">
        <v>302</v>
      </c>
      <c r="B10" s="78" t="s">
        <v>135</v>
      </c>
      <c r="C10" s="79" t="s">
        <v>159</v>
      </c>
      <c r="D10" s="46"/>
      <c r="E10" s="22"/>
    </row>
    <row r="11" spans="1:5" ht="15.75" customHeight="1">
      <c r="A11" s="77">
        <v>302</v>
      </c>
      <c r="B11" s="78" t="s">
        <v>138</v>
      </c>
      <c r="C11" s="79" t="s">
        <v>161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163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167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171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177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179</v>
      </c>
      <c r="D16" s="46"/>
      <c r="E16" s="22"/>
    </row>
    <row r="17" spans="1:5" ht="15.75" customHeight="1">
      <c r="A17" s="77">
        <v>310</v>
      </c>
      <c r="B17" s="78" t="s">
        <v>119</v>
      </c>
      <c r="C17" s="79" t="s">
        <v>206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189</v>
      </c>
      <c r="D18" s="46">
        <v>2.68</v>
      </c>
      <c r="E18" s="22"/>
    </row>
    <row r="19" spans="1:5" ht="15.75" customHeight="1">
      <c r="A19" s="77">
        <v>302</v>
      </c>
      <c r="B19" s="77">
        <v>31</v>
      </c>
      <c r="C19" s="79" t="s">
        <v>190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193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207</v>
      </c>
      <c r="D23" s="8">
        <f>SUM(D5:D22)</f>
        <v>14.91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8" t="s">
        <v>208</v>
      </c>
      <c r="B1" s="130"/>
      <c r="C1" s="130"/>
      <c r="D1" s="130"/>
      <c r="E1" s="130"/>
      <c r="F1" s="130"/>
      <c r="G1" s="130"/>
      <c r="H1" s="131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2" t="s">
        <v>195</v>
      </c>
      <c r="B3" s="142" t="s">
        <v>107</v>
      </c>
      <c r="C3" s="142" t="s">
        <v>209</v>
      </c>
      <c r="D3" s="142" t="s">
        <v>210</v>
      </c>
      <c r="E3" s="141"/>
      <c r="F3" s="142" t="s">
        <v>211</v>
      </c>
      <c r="G3" s="142" t="s">
        <v>5</v>
      </c>
      <c r="H3" s="142" t="s">
        <v>212</v>
      </c>
      <c r="I3" s="22"/>
    </row>
    <row r="4" spans="1:9" ht="30" customHeight="1">
      <c r="A4" s="141"/>
      <c r="B4" s="141"/>
      <c r="C4" s="141"/>
      <c r="D4" s="82" t="s">
        <v>213</v>
      </c>
      <c r="E4" s="82" t="s">
        <v>214</v>
      </c>
      <c r="F4" s="133"/>
      <c r="G4" s="133"/>
      <c r="H4" s="133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3" t="s">
        <v>6</v>
      </c>
      <c r="B6" s="141"/>
      <c r="C6" s="141"/>
      <c r="D6" s="141"/>
      <c r="E6" s="141"/>
      <c r="F6" s="141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/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2017-05-23T07:30:25Z</dcterms:modified>
</cp:coreProperties>
</file>