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730" windowHeight="9240" firstSheet="6" activeTab="9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14210"/>
</workbook>
</file>

<file path=xl/calcChain.xml><?xml version="1.0" encoding="utf-8"?>
<calcChain xmlns="http://schemas.openxmlformats.org/spreadsheetml/2006/main">
  <c r="I43" i="6" l="1"/>
  <c r="C5" i="2"/>
  <c r="B14" i="1"/>
  <c r="B13" i="1"/>
</calcChain>
</file>

<file path=xl/sharedStrings.xml><?xml version="1.0" encoding="utf-8"?>
<sst xmlns="http://schemas.openxmlformats.org/spreadsheetml/2006/main" count="387" uniqueCount="219">
  <si>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</si>
  <si>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</si>
  <si>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</si>
  <si>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</si>
  <si>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</si>
  <si>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</si>
  <si>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</si>
  <si>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</si>
  <si>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</si>
  <si>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</si>
  <si>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</si>
  <si>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</si>
  <si>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</si>
  <si>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</si>
  <si>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</si>
  <si>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</si>
  <si>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</si>
  <si>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</si>
  <si>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</si>
  <si>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</si>
  <si>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</si>
  <si>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</si>
  <si>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</si>
  <si>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</si>
  <si>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</si>
  <si>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</si>
  <si>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</si>
  <si>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</si>
  <si>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</si>
  <si>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</si>
  <si>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</si>
  <si>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</si>
  <si>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</si>
  <si>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</si>
  <si>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</si>
  <si>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</si>
  <si>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</si>
  <si>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</si>
  <si>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</si>
  <si>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</si>
  <si>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</si>
  <si>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</si>
  <si>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</si>
  <si>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</si>
  <si>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</si>
  <si>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</si>
  <si>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</si>
  <si>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</si>
  <si>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</si>
  <si>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</si>
  <si>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</si>
  <si>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</si>
  <si>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</si>
  <si>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</si>
  <si>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</si>
  <si>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</si>
  <si>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</si>
  <si>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</si>
  <si>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</si>
  <si>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</si>
  <si>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</si>
  <si>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</si>
  <si>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</si>
  <si>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</si>
  <si>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</si>
  <si>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</si>
  <si>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</si>
  <si>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</si>
  <si>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</si>
  <si>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</si>
  <si>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01</t>
  </si>
  <si>
    <t>002</t>
  </si>
  <si>
    <t>行政政法科</t>
  </si>
  <si>
    <t>行政运行</t>
  </si>
  <si>
    <t>04</t>
  </si>
  <si>
    <t>人大会议</t>
  </si>
  <si>
    <t>06</t>
  </si>
  <si>
    <t>人大监督</t>
  </si>
  <si>
    <t>08</t>
  </si>
  <si>
    <t>代表工作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</si>
  <si>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</si>
  <si>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</si>
  <si>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</si>
  <si>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</si>
  <si>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</si>
  <si>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</si>
  <si>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</si>
  <si>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</si>
  <si>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</si>
  <si>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</si>
  <si>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</si>
  <si>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</si>
  <si>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</si>
  <si>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</si>
  <si>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</si>
  <si>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</si>
  <si>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</si>
  <si>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</si>
  <si>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</si>
  <si>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</si>
  <si>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</si>
  <si>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</si>
  <si>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</si>
  <si>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</si>
  <si>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</si>
  <si>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</si>
  <si>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</si>
  <si>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</si>
  <si>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</si>
  <si>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</si>
  <si>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</si>
  <si>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</si>
  <si>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</si>
  <si>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002003</t>
  </si>
  <si>
    <t>新乡市红旗区人大常委会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</si>
  <si>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</si>
  <si>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</si>
  <si>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</si>
  <si>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</si>
  <si>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</si>
  <si>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</si>
  <si>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</si>
  <si>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</si>
  <si>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</si>
  <si>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</si>
  <si>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</si>
  <si>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</si>
  <si>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</si>
  <si>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</si>
  <si>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</si>
  <si>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</si>
  <si>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</si>
  <si>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</si>
  <si>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</si>
  <si>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</si>
  <si>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</si>
  <si>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</si>
  <si>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</si>
  <si>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</si>
  <si>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</si>
  <si>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</si>
  <si>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</si>
  <si>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</si>
  <si>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</si>
  <si>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</si>
  <si>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</si>
  <si>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</si>
  <si>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</si>
  <si>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</si>
  <si>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</si>
  <si>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</si>
  <si>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</si>
  <si>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</si>
  <si>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</si>
  <si>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</si>
  <si>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</si>
  <si>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</si>
  <si>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</si>
  <si>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</si>
  <si>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</si>
  <si>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</si>
  <si>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</si>
  <si>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</si>
  <si>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</si>
  <si>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</si>
  <si>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</si>
  <si>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</si>
  <si>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</si>
  <si>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</si>
  <si>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</si>
  <si>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</si>
  <si>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</si>
  <si>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</si>
  <si>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</si>
  <si>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</si>
  <si>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</si>
  <si>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</si>
  <si>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</si>
  <si>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</si>
  <si>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</si>
  <si>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</si>
  <si>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</si>
  <si>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</si>
  <si>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</si>
  <si>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</si>
  <si>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</si>
  <si>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</si>
  <si>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</si>
  <si>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</si>
  <si>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</si>
  <si>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</si>
  <si>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</si>
  <si>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</si>
  <si>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</si>
  <si>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</si>
  <si>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</si>
  <si>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</si>
  <si>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</si>
  <si>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</si>
  <si>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</si>
  <si>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</si>
  <si>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</si>
  <si>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</si>
  <si>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</si>
  <si>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</si>
  <si>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</si>
  <si>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</si>
  <si>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</si>
  <si>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</si>
  <si>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</si>
  <si>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</si>
  <si>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</si>
  <si>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</si>
  <si>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</si>
  <si>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</si>
  <si>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002003</t>
    <phoneticPr fontId="1" type="noConversion"/>
  </si>
  <si>
    <t>新乡市红旗区人大常委会</t>
    <phoneticPr fontId="1" type="noConversion"/>
  </si>
  <si>
    <t>离退休人员公用经费及活动费</t>
    <phoneticPr fontId="1" type="noConversion"/>
  </si>
  <si>
    <t>工会经费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</si>
</sst>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_ "/>
  </numFmts>
  <fonts count="20" x14ac:knownFonts="1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黑体"/>
      <family val="3"/>
      <charset val="134"/>
    </font>
    <font>
      <sz val="9"/>
      <color indexed="8"/>
      <name val="黑体"/>
      <family val="3"/>
      <charset val="134"/>
    </font>
    <font>
      <sz val="22"/>
      <color indexed="8"/>
      <name val="黑体"/>
      <family val="3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family val="3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 indent="2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2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workbookViewId="0">
      <selection sqref="A1:L1"/>
    </sheetView>
  </sheetViews>
  <sheetFormatPr defaultRowHeight="13.5" x14ac:dyDescent="0.1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 x14ac:dyDescent="0.15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1"/>
    </row>
    <row r="2" spans="1:13" ht="15" customHeight="1" x14ac:dyDescent="0.15">
      <c r="A2" s="2"/>
      <c r="B2" s="3"/>
      <c r="C2" s="3"/>
      <c r="D2" s="3"/>
      <c r="E2" s="3"/>
      <c r="F2" s="3"/>
      <c r="G2" s="4"/>
      <c r="H2" s="4"/>
      <c r="I2" s="4"/>
      <c r="J2" s="92" t="s">
        <v>1</v>
      </c>
      <c r="K2" s="93"/>
      <c r="L2" s="94"/>
      <c r="M2" s="1"/>
    </row>
    <row r="3" spans="1:13" ht="18" customHeight="1" x14ac:dyDescent="0.15">
      <c r="A3" s="86" t="s">
        <v>2</v>
      </c>
      <c r="B3" s="88"/>
      <c r="C3" s="86" t="s">
        <v>3</v>
      </c>
      <c r="D3" s="88"/>
      <c r="E3" s="88"/>
      <c r="F3" s="88"/>
      <c r="G3" s="88"/>
      <c r="H3" s="88"/>
      <c r="I3" s="88"/>
      <c r="J3" s="88"/>
      <c r="K3" s="88"/>
      <c r="L3" s="88"/>
      <c r="M3" s="7"/>
    </row>
    <row r="4" spans="1:13" ht="18" customHeight="1" x14ac:dyDescent="0.15">
      <c r="A4" s="86" t="s">
        <v>4</v>
      </c>
      <c r="B4" s="86" t="s">
        <v>5</v>
      </c>
      <c r="C4" s="86" t="s">
        <v>4</v>
      </c>
      <c r="D4" s="86" t="s">
        <v>5</v>
      </c>
      <c r="E4" s="88"/>
      <c r="F4" s="88"/>
      <c r="G4" s="88"/>
      <c r="H4" s="88"/>
      <c r="I4" s="88"/>
      <c r="J4" s="88"/>
      <c r="K4" s="88"/>
      <c r="L4" s="88"/>
      <c r="M4" s="7"/>
    </row>
    <row r="5" spans="1:13" ht="45.75" customHeight="1" x14ac:dyDescent="0.15">
      <c r="A5" s="88"/>
      <c r="B5" s="88"/>
      <c r="C5" s="88"/>
      <c r="D5" s="86" t="s">
        <v>6</v>
      </c>
      <c r="E5" s="86" t="s">
        <v>7</v>
      </c>
      <c r="F5" s="86" t="s">
        <v>8</v>
      </c>
      <c r="G5" s="86" t="s">
        <v>9</v>
      </c>
      <c r="H5" s="86" t="s">
        <v>10</v>
      </c>
      <c r="I5" s="86" t="s">
        <v>11</v>
      </c>
      <c r="J5" s="86" t="s">
        <v>12</v>
      </c>
      <c r="K5" s="86" t="s">
        <v>13</v>
      </c>
      <c r="L5" s="86" t="s">
        <v>14</v>
      </c>
      <c r="M5" s="7"/>
    </row>
    <row r="6" spans="1:13" ht="23.25" customHeight="1" x14ac:dyDescent="0.15">
      <c r="A6" s="88"/>
      <c r="B6" s="88"/>
      <c r="C6" s="88"/>
      <c r="D6" s="88"/>
      <c r="E6" s="87"/>
      <c r="F6" s="87"/>
      <c r="G6" s="87"/>
      <c r="H6" s="87"/>
      <c r="I6" s="87"/>
      <c r="J6" s="87"/>
      <c r="K6" s="87"/>
      <c r="L6" s="87"/>
      <c r="M6" s="7"/>
    </row>
    <row r="7" spans="1:13" ht="22.5" customHeight="1" x14ac:dyDescent="0.15">
      <c r="A7" s="9" t="s">
        <v>15</v>
      </c>
      <c r="B7" s="10">
        <v>360.56</v>
      </c>
      <c r="C7" s="9" t="s">
        <v>16</v>
      </c>
      <c r="D7" s="10">
        <v>320.56</v>
      </c>
      <c r="E7" s="10">
        <v>320.56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 x14ac:dyDescent="0.15">
      <c r="A8" s="9" t="s">
        <v>17</v>
      </c>
      <c r="B8" s="10"/>
      <c r="C8" s="9" t="s">
        <v>18</v>
      </c>
      <c r="D8" s="10">
        <v>257.19</v>
      </c>
      <c r="E8" s="10">
        <v>257.19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 x14ac:dyDescent="0.15">
      <c r="A9" s="9" t="s">
        <v>19</v>
      </c>
      <c r="B9" s="10"/>
      <c r="C9" s="9" t="s">
        <v>20</v>
      </c>
      <c r="D9" s="10">
        <v>24.8</v>
      </c>
      <c r="E9" s="10">
        <v>24.8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 x14ac:dyDescent="0.15">
      <c r="A10" s="9" t="s">
        <v>21</v>
      </c>
      <c r="B10" s="10"/>
      <c r="C10" s="9" t="s">
        <v>22</v>
      </c>
      <c r="D10" s="10">
        <v>38.57</v>
      </c>
      <c r="E10" s="10">
        <v>38.57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 x14ac:dyDescent="0.15">
      <c r="A11" s="9"/>
      <c r="B11" s="10"/>
      <c r="C11" s="9" t="s">
        <v>23</v>
      </c>
      <c r="D11" s="10">
        <v>40</v>
      </c>
      <c r="E11" s="10">
        <v>40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 x14ac:dyDescent="0.15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 x14ac:dyDescent="0.15">
      <c r="A13" s="9" t="s">
        <v>24</v>
      </c>
      <c r="B13" s="10">
        <f>SUM(B7:B11)</f>
        <v>360.56</v>
      </c>
      <c r="C13" s="9" t="s">
        <v>25</v>
      </c>
      <c r="D13" s="10">
        <v>360.56</v>
      </c>
      <c r="E13" s="10">
        <v>360.56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 x14ac:dyDescent="0.15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 x14ac:dyDescent="0.15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 x14ac:dyDescent="0.15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 x14ac:dyDescent="0.15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 x14ac:dyDescent="0.15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 x14ac:dyDescent="0.15">
      <c r="A19" s="16" t="s">
        <v>28</v>
      </c>
      <c r="B19" s="15">
        <v>360.56</v>
      </c>
      <c r="C19" s="16" t="s">
        <v>29</v>
      </c>
      <c r="D19" s="10">
        <v>360.56</v>
      </c>
      <c r="E19" s="10">
        <v>360.56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 x14ac:dyDescent="0.15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A1:L1"/>
    <mergeCell ref="J2:L2"/>
    <mergeCell ref="C3:L3"/>
    <mergeCell ref="D4:L4"/>
    <mergeCell ref="A4:A6"/>
    <mergeCell ref="B4:B6"/>
    <mergeCell ref="C4:C6"/>
    <mergeCell ref="L5:L6"/>
    <mergeCell ref="E5:E6"/>
    <mergeCell ref="F5:F6"/>
    <mergeCell ref="D5:D6"/>
    <mergeCell ref="A3:B3"/>
    <mergeCell ref="G5:G6"/>
    <mergeCell ref="H5:H6"/>
    <mergeCell ref="I5:I6"/>
    <mergeCell ref="J5:J6"/>
    <mergeCell ref="K5:K6"/>
  </mergeCells>
  <phoneticPr fontId="1" type="noConversion"/>
  <pageMargins left="0.64529133999999999" right="0.64529133999999999" top="0.68466141999999997" bottom="0.68466141999999997" header="0.3" footer="0.3"/>
  <pageSetup paperSize="9" scale="86" orientation="landscape" r:id="rId1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opLeftCell="A13" workbookViewId="0">
      <selection sqref="A1:C1"/>
    </sheetView>
  </sheetViews>
  <sheetFormatPr defaultRowHeight="13.5" x14ac:dyDescent="0.1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 x14ac:dyDescent="0.15">
      <c r="A1" s="89" t="s">
        <v>30</v>
      </c>
      <c r="B1" s="102"/>
      <c r="C1" s="103"/>
      <c r="D1" s="19"/>
    </row>
    <row r="2" spans="1:4" ht="36" customHeight="1" x14ac:dyDescent="0.15">
      <c r="A2" s="97"/>
      <c r="B2" s="98"/>
      <c r="C2" s="20" t="s">
        <v>1</v>
      </c>
      <c r="D2" s="19"/>
    </row>
    <row r="3" spans="1:4" ht="24.75" customHeight="1" x14ac:dyDescent="0.15">
      <c r="A3" s="104" t="s">
        <v>31</v>
      </c>
      <c r="B3" s="104"/>
      <c r="C3" s="21" t="s">
        <v>32</v>
      </c>
      <c r="D3" s="22"/>
    </row>
    <row r="4" spans="1:4" ht="20.25" customHeight="1" x14ac:dyDescent="0.15">
      <c r="A4" s="104" t="s">
        <v>33</v>
      </c>
      <c r="B4" s="104"/>
      <c r="C4" s="23">
        <v>360.56</v>
      </c>
      <c r="D4" s="22"/>
    </row>
    <row r="5" spans="1:4" ht="20.25" customHeight="1" x14ac:dyDescent="0.15">
      <c r="A5" s="101" t="s">
        <v>34</v>
      </c>
      <c r="B5" s="96"/>
      <c r="C5" s="23">
        <f>SUM(C6+C10+C14+C15)</f>
        <v>360.56</v>
      </c>
      <c r="D5" s="22"/>
    </row>
    <row r="6" spans="1:4" ht="20.25" customHeight="1" x14ac:dyDescent="0.15">
      <c r="A6" s="95" t="s">
        <v>35</v>
      </c>
      <c r="B6" s="100"/>
      <c r="C6" s="23">
        <v>360.56</v>
      </c>
      <c r="D6" s="22"/>
    </row>
    <row r="7" spans="1:4" ht="39" customHeight="1" x14ac:dyDescent="0.15">
      <c r="A7" s="99" t="s">
        <v>36</v>
      </c>
      <c r="B7" s="100"/>
      <c r="C7" s="23">
        <v>360.56</v>
      </c>
      <c r="D7" s="22"/>
    </row>
    <row r="8" spans="1:4" ht="37.5" customHeight="1" x14ac:dyDescent="0.15">
      <c r="A8" s="99" t="s">
        <v>37</v>
      </c>
      <c r="B8" s="100"/>
      <c r="C8" s="23"/>
      <c r="D8" s="22"/>
    </row>
    <row r="9" spans="1:4" ht="36" customHeight="1" x14ac:dyDescent="0.15">
      <c r="A9" s="99" t="s">
        <v>38</v>
      </c>
      <c r="B9" s="100"/>
      <c r="C9" s="23"/>
      <c r="D9" s="22"/>
    </row>
    <row r="10" spans="1:4" ht="20.25" customHeight="1" x14ac:dyDescent="0.15">
      <c r="A10" s="95" t="s">
        <v>39</v>
      </c>
      <c r="B10" s="101"/>
      <c r="C10" s="23"/>
      <c r="D10" s="22"/>
    </row>
    <row r="11" spans="1:4" ht="26.25" customHeight="1" x14ac:dyDescent="0.15">
      <c r="A11" s="99" t="s">
        <v>40</v>
      </c>
      <c r="B11" s="101"/>
      <c r="C11" s="23"/>
      <c r="D11" s="22"/>
    </row>
    <row r="12" spans="1:4" ht="31.5" customHeight="1" x14ac:dyDescent="0.15">
      <c r="A12" s="99" t="s">
        <v>41</v>
      </c>
      <c r="B12" s="100"/>
      <c r="C12" s="23"/>
      <c r="D12" s="22"/>
    </row>
    <row r="13" spans="1:4" ht="30" customHeight="1" x14ac:dyDescent="0.15">
      <c r="A13" s="99" t="s">
        <v>42</v>
      </c>
      <c r="B13" s="100"/>
      <c r="C13" s="23"/>
      <c r="D13" s="22"/>
    </row>
    <row r="14" spans="1:4" ht="28.5" customHeight="1" x14ac:dyDescent="0.15">
      <c r="A14" s="95" t="s">
        <v>43</v>
      </c>
      <c r="B14" s="100"/>
      <c r="C14" s="23"/>
      <c r="D14" s="22"/>
    </row>
    <row r="15" spans="1:4" ht="26.25" customHeight="1" x14ac:dyDescent="0.15">
      <c r="A15" s="95" t="s">
        <v>44</v>
      </c>
      <c r="B15" s="100"/>
      <c r="C15" s="23"/>
      <c r="D15" s="22"/>
    </row>
    <row r="16" spans="1:4" ht="26.25" customHeight="1" x14ac:dyDescent="0.15">
      <c r="A16" s="101" t="s">
        <v>45</v>
      </c>
      <c r="B16" s="100"/>
      <c r="C16" s="23"/>
      <c r="D16" s="22"/>
    </row>
    <row r="17" spans="1:4" ht="20.25" customHeight="1" x14ac:dyDescent="0.15">
      <c r="A17" s="95" t="s">
        <v>46</v>
      </c>
      <c r="B17" s="100"/>
      <c r="C17" s="23"/>
      <c r="D17" s="22"/>
    </row>
    <row r="18" spans="1:4" ht="20.25" customHeight="1" x14ac:dyDescent="0.15">
      <c r="A18" s="95" t="s">
        <v>47</v>
      </c>
      <c r="B18" s="96"/>
      <c r="C18" s="23"/>
      <c r="D18" s="22"/>
    </row>
    <row r="19" spans="1:4" ht="20.25" customHeight="1" x14ac:dyDescent="0.15">
      <c r="A19" s="95" t="s">
        <v>48</v>
      </c>
      <c r="B19" s="96"/>
      <c r="C19" s="23"/>
      <c r="D19" s="22"/>
    </row>
    <row r="20" spans="1:4" ht="20.25" customHeight="1" x14ac:dyDescent="0.15">
      <c r="A20" s="95" t="s">
        <v>49</v>
      </c>
      <c r="B20" s="96"/>
      <c r="C20" s="23"/>
      <c r="D20" s="22"/>
    </row>
    <row r="21" spans="1:4" ht="16.5" customHeight="1" x14ac:dyDescent="0.15">
      <c r="A21" s="24"/>
      <c r="B21" s="24"/>
      <c r="C21" s="24"/>
      <c r="D21" s="19"/>
    </row>
  </sheetData>
  <mergeCells count="20">
    <mergeCell ref="A1:C1"/>
    <mergeCell ref="A3:B3"/>
    <mergeCell ref="A4:B4"/>
    <mergeCell ref="A5:B5"/>
    <mergeCell ref="A6:B6"/>
    <mergeCell ref="A17:B17"/>
    <mergeCell ref="A18:B18"/>
    <mergeCell ref="A19:B19"/>
    <mergeCell ref="A10:B10"/>
    <mergeCell ref="A11:B11"/>
    <mergeCell ref="A20:B20"/>
    <mergeCell ref="A2:B2"/>
    <mergeCell ref="A12:B12"/>
    <mergeCell ref="A13:B13"/>
    <mergeCell ref="A14:B14"/>
    <mergeCell ref="A15:B15"/>
    <mergeCell ref="A16:B16"/>
    <mergeCell ref="A7:B7"/>
    <mergeCell ref="A8:B8"/>
    <mergeCell ref="A9:B9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workbookViewId="0">
      <selection sqref="A1:A13"/>
    </sheetView>
  </sheetViews>
  <sheetFormatPr defaultRowHeight="13.5" x14ac:dyDescent="0.1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 x14ac:dyDescent="0.15">
      <c r="A1" s="107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 x14ac:dyDescent="0.15">
      <c r="A2" s="108"/>
      <c r="B2" s="108" t="s">
        <v>50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29"/>
      <c r="O2" s="29"/>
      <c r="P2" s="29"/>
    </row>
    <row r="3" spans="1:16" ht="25.5" customHeight="1" x14ac:dyDescent="0.15">
      <c r="A3" s="109"/>
      <c r="B3" s="116"/>
      <c r="C3" s="117"/>
      <c r="D3" s="117"/>
      <c r="E3" s="118"/>
      <c r="F3" s="117"/>
      <c r="G3" s="117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 x14ac:dyDescent="0.15">
      <c r="A4" s="110"/>
      <c r="B4" s="105" t="s">
        <v>51</v>
      </c>
      <c r="C4" s="106"/>
      <c r="D4" s="106"/>
      <c r="E4" s="105" t="s">
        <v>52</v>
      </c>
      <c r="F4" s="105" t="s">
        <v>53</v>
      </c>
      <c r="G4" s="105" t="s">
        <v>54</v>
      </c>
      <c r="H4" s="105" t="s">
        <v>55</v>
      </c>
      <c r="I4" s="113" t="s">
        <v>56</v>
      </c>
      <c r="J4" s="114"/>
      <c r="K4" s="115"/>
      <c r="L4" s="113" t="s">
        <v>57</v>
      </c>
      <c r="M4" s="114"/>
      <c r="N4" s="114"/>
      <c r="O4" s="115"/>
      <c r="P4" s="35"/>
    </row>
    <row r="5" spans="1:16" ht="39.75" customHeight="1" x14ac:dyDescent="0.15">
      <c r="A5" s="110"/>
      <c r="B5" s="33" t="s">
        <v>58</v>
      </c>
      <c r="C5" s="33" t="s">
        <v>59</v>
      </c>
      <c r="D5" s="33" t="s">
        <v>60</v>
      </c>
      <c r="E5" s="106"/>
      <c r="F5" s="106"/>
      <c r="G5" s="106"/>
      <c r="H5" s="106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 x14ac:dyDescent="0.15">
      <c r="A6" s="110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 x14ac:dyDescent="0.15">
      <c r="A7" s="110"/>
      <c r="B7" s="33"/>
      <c r="C7" s="33"/>
      <c r="D7" s="5"/>
      <c r="E7" s="9"/>
      <c r="F7" s="9"/>
      <c r="G7" s="9" t="s">
        <v>6</v>
      </c>
      <c r="H7" s="34">
        <v>360.56</v>
      </c>
      <c r="I7" s="34">
        <v>257.19</v>
      </c>
      <c r="J7" s="34">
        <v>24.8</v>
      </c>
      <c r="K7" s="34">
        <v>38.57</v>
      </c>
      <c r="L7" s="34"/>
      <c r="M7" s="34">
        <v>40</v>
      </c>
      <c r="N7" s="6"/>
      <c r="O7" s="6"/>
      <c r="P7" s="35"/>
    </row>
    <row r="8" spans="1:16" ht="21.75" customHeight="1" x14ac:dyDescent="0.15">
      <c r="A8" s="110"/>
      <c r="B8" s="37"/>
      <c r="C8" s="37"/>
      <c r="D8" s="37"/>
      <c r="E8" s="38"/>
      <c r="F8" s="38" t="s">
        <v>68</v>
      </c>
      <c r="G8" s="38"/>
      <c r="H8" s="39">
        <v>360.56</v>
      </c>
      <c r="I8" s="39">
        <v>257.19</v>
      </c>
      <c r="J8" s="39">
        <v>24.8</v>
      </c>
      <c r="K8" s="39">
        <v>38.57</v>
      </c>
      <c r="L8" s="39"/>
      <c r="M8" s="39">
        <v>40</v>
      </c>
      <c r="N8" s="39"/>
      <c r="O8" s="39"/>
      <c r="P8" s="35"/>
    </row>
    <row r="9" spans="1:16" ht="21.75" customHeight="1" x14ac:dyDescent="0.15">
      <c r="A9" s="110"/>
      <c r="B9" s="33" t="s">
        <v>69</v>
      </c>
      <c r="C9" s="33" t="s">
        <v>70</v>
      </c>
      <c r="D9" s="5" t="s">
        <v>70</v>
      </c>
      <c r="E9" s="9" t="s">
        <v>71</v>
      </c>
      <c r="F9" s="9" t="s">
        <v>72</v>
      </c>
      <c r="G9" s="40" t="s">
        <v>73</v>
      </c>
      <c r="H9" s="41">
        <v>320.56</v>
      </c>
      <c r="I9" s="41">
        <v>257.19</v>
      </c>
      <c r="J9" s="41">
        <v>24.8</v>
      </c>
      <c r="K9" s="10">
        <v>38.57</v>
      </c>
      <c r="L9" s="10"/>
      <c r="M9" s="41"/>
      <c r="N9" s="10"/>
      <c r="O9" s="10"/>
      <c r="P9" s="35"/>
    </row>
    <row r="10" spans="1:16" ht="21.75" customHeight="1" x14ac:dyDescent="0.15">
      <c r="A10" s="110"/>
      <c r="B10" s="33" t="s">
        <v>69</v>
      </c>
      <c r="C10" s="33" t="s">
        <v>70</v>
      </c>
      <c r="D10" s="5" t="s">
        <v>74</v>
      </c>
      <c r="E10" s="9" t="s">
        <v>71</v>
      </c>
      <c r="F10" s="9" t="s">
        <v>72</v>
      </c>
      <c r="G10" s="40" t="s">
        <v>75</v>
      </c>
      <c r="H10" s="41">
        <v>25</v>
      </c>
      <c r="I10" s="41"/>
      <c r="J10" s="41"/>
      <c r="K10" s="10"/>
      <c r="L10" s="10"/>
      <c r="M10" s="41">
        <v>25</v>
      </c>
      <c r="N10" s="10"/>
      <c r="O10" s="10"/>
      <c r="P10" s="35"/>
    </row>
    <row r="11" spans="1:16" ht="21.75" customHeight="1" x14ac:dyDescent="0.15">
      <c r="A11" s="110"/>
      <c r="B11" s="33" t="s">
        <v>69</v>
      </c>
      <c r="C11" s="33" t="s">
        <v>70</v>
      </c>
      <c r="D11" s="5" t="s">
        <v>76</v>
      </c>
      <c r="E11" s="9" t="s">
        <v>71</v>
      </c>
      <c r="F11" s="9" t="s">
        <v>72</v>
      </c>
      <c r="G11" s="40" t="s">
        <v>77</v>
      </c>
      <c r="H11" s="41">
        <v>5</v>
      </c>
      <c r="I11" s="41"/>
      <c r="J11" s="41"/>
      <c r="K11" s="10"/>
      <c r="L11" s="10"/>
      <c r="M11" s="41">
        <v>5</v>
      </c>
      <c r="N11" s="10"/>
      <c r="O11" s="10"/>
      <c r="P11" s="35"/>
    </row>
    <row r="12" spans="1:16" ht="21.75" customHeight="1" x14ac:dyDescent="0.15">
      <c r="A12" s="110"/>
      <c r="B12" s="33" t="s">
        <v>69</v>
      </c>
      <c r="C12" s="33" t="s">
        <v>70</v>
      </c>
      <c r="D12" s="5" t="s">
        <v>78</v>
      </c>
      <c r="E12" s="9" t="s">
        <v>71</v>
      </c>
      <c r="F12" s="9" t="s">
        <v>72</v>
      </c>
      <c r="G12" s="40" t="s">
        <v>79</v>
      </c>
      <c r="H12" s="41">
        <v>10</v>
      </c>
      <c r="I12" s="41"/>
      <c r="J12" s="41"/>
      <c r="K12" s="10"/>
      <c r="L12" s="10"/>
      <c r="M12" s="41">
        <v>10</v>
      </c>
      <c r="N12" s="10"/>
      <c r="O12" s="10"/>
      <c r="P12" s="35"/>
    </row>
    <row r="13" spans="1:16" ht="7.5" customHeight="1" x14ac:dyDescent="0.15">
      <c r="A13" s="11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29"/>
    </row>
  </sheetData>
  <mergeCells count="11">
    <mergeCell ref="E3:G3"/>
    <mergeCell ref="B4:D4"/>
    <mergeCell ref="A1:A13"/>
    <mergeCell ref="B2:M2"/>
    <mergeCell ref="E4:E5"/>
    <mergeCell ref="G4:G5"/>
    <mergeCell ref="H4:H5"/>
    <mergeCell ref="I4:K4"/>
    <mergeCell ref="L4:O4"/>
    <mergeCell ref="F4:F5"/>
    <mergeCell ref="B3:D3"/>
  </mergeCells>
  <phoneticPr fontId="1" type="noConversion"/>
  <printOptions horizontalCentered="1"/>
  <pageMargins left="0.76340156999999997" right="0.76340156999999997" top="0.56655118000000004" bottom="0.36970079" header="0.3" footer="0.3"/>
  <pageSetup paperSize="9" scale="72" orientation="landscape" r:id="rId1"/>
  <headerFooter>
    <oddFooter>&amp;C第&amp;P页, 共&amp;N页</oddFooter>
  </headerFooter>
  <ignoredErrors>
    <ignoredError sqref="B9 C9 D9 E9 B10 C10 D10 E10 B11 C11 D11 E11 B12 C12 D12 E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opLeftCell="A19" workbookViewId="0">
      <selection sqref="A1:F1"/>
    </sheetView>
  </sheetViews>
  <sheetFormatPr defaultRowHeight="13.5" x14ac:dyDescent="0.1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 x14ac:dyDescent="0.15">
      <c r="A1" s="89" t="s">
        <v>80</v>
      </c>
      <c r="B1" s="90"/>
      <c r="C1" s="90"/>
      <c r="D1" s="90"/>
      <c r="E1" s="90"/>
      <c r="F1" s="91"/>
      <c r="G1" s="1"/>
    </row>
    <row r="2" spans="1:7" ht="15" customHeight="1" x14ac:dyDescent="0.15">
      <c r="A2" s="3"/>
      <c r="B2" s="3"/>
      <c r="C2" s="3"/>
      <c r="D2" s="3"/>
      <c r="E2" s="3"/>
      <c r="F2" s="43" t="s">
        <v>1</v>
      </c>
      <c r="G2" s="1"/>
    </row>
    <row r="3" spans="1:7" ht="18" customHeight="1" x14ac:dyDescent="0.15">
      <c r="A3" s="86" t="s">
        <v>2</v>
      </c>
      <c r="B3" s="88"/>
      <c r="C3" s="86" t="s">
        <v>3</v>
      </c>
      <c r="D3" s="88"/>
      <c r="E3" s="88"/>
      <c r="F3" s="88"/>
      <c r="G3" s="7"/>
    </row>
    <row r="4" spans="1:7" ht="18" customHeight="1" x14ac:dyDescent="0.15">
      <c r="A4" s="86" t="s">
        <v>4</v>
      </c>
      <c r="B4" s="86" t="s">
        <v>5</v>
      </c>
      <c r="C4" s="86" t="s">
        <v>4</v>
      </c>
      <c r="D4" s="86" t="s">
        <v>5</v>
      </c>
      <c r="E4" s="88"/>
      <c r="F4" s="88"/>
      <c r="G4" s="7"/>
    </row>
    <row r="5" spans="1:7" ht="20.25" customHeight="1" x14ac:dyDescent="0.15">
      <c r="A5" s="88"/>
      <c r="B5" s="88"/>
      <c r="C5" s="88"/>
      <c r="D5" s="86" t="s">
        <v>6</v>
      </c>
      <c r="E5" s="119" t="s">
        <v>7</v>
      </c>
      <c r="F5" s="119" t="s">
        <v>8</v>
      </c>
      <c r="G5" s="7"/>
    </row>
    <row r="6" spans="1:7" ht="23.25" customHeight="1" x14ac:dyDescent="0.15">
      <c r="A6" s="88"/>
      <c r="B6" s="88"/>
      <c r="C6" s="88"/>
      <c r="D6" s="88"/>
      <c r="E6" s="119"/>
      <c r="F6" s="119"/>
      <c r="G6" s="7"/>
    </row>
    <row r="7" spans="1:7" ht="22.5" customHeight="1" x14ac:dyDescent="0.15">
      <c r="A7" s="9" t="s">
        <v>15</v>
      </c>
      <c r="B7" s="10">
        <v>360.56</v>
      </c>
      <c r="C7" s="9" t="s">
        <v>81</v>
      </c>
      <c r="D7" s="10">
        <v>360.56</v>
      </c>
      <c r="E7" s="10">
        <v>360.56</v>
      </c>
      <c r="F7" s="10"/>
      <c r="G7" s="7"/>
    </row>
    <row r="8" spans="1:7" ht="22.5" customHeight="1" x14ac:dyDescent="0.15">
      <c r="A8" s="9" t="s">
        <v>17</v>
      </c>
      <c r="B8" s="10"/>
      <c r="C8" s="9" t="s">
        <v>82</v>
      </c>
      <c r="D8" s="10"/>
      <c r="E8" s="10"/>
      <c r="F8" s="10"/>
      <c r="G8" s="7"/>
    </row>
    <row r="9" spans="1:7" ht="22.5" customHeight="1" x14ac:dyDescent="0.15">
      <c r="A9" s="44"/>
      <c r="B9" s="10"/>
      <c r="C9" s="9" t="s">
        <v>83</v>
      </c>
      <c r="D9" s="10"/>
      <c r="E9" s="10"/>
      <c r="F9" s="10"/>
      <c r="G9" s="7"/>
    </row>
    <row r="10" spans="1:7" ht="22.5" customHeight="1" x14ac:dyDescent="0.15">
      <c r="A10" s="45"/>
      <c r="B10" s="10"/>
      <c r="C10" s="9" t="s">
        <v>84</v>
      </c>
      <c r="D10" s="10"/>
      <c r="E10" s="10"/>
      <c r="F10" s="10"/>
      <c r="G10" s="7"/>
    </row>
    <row r="11" spans="1:7" ht="22.5" customHeight="1" x14ac:dyDescent="0.15">
      <c r="A11" s="46"/>
      <c r="B11" s="10"/>
      <c r="C11" s="9" t="s">
        <v>85</v>
      </c>
      <c r="D11" s="10"/>
      <c r="E11" s="10"/>
      <c r="F11" s="10"/>
      <c r="G11" s="7"/>
    </row>
    <row r="12" spans="1:7" ht="22.5" customHeight="1" x14ac:dyDescent="0.15">
      <c r="A12" s="45"/>
      <c r="B12" s="10"/>
      <c r="C12" s="9" t="s">
        <v>86</v>
      </c>
      <c r="D12" s="10"/>
      <c r="E12" s="10"/>
      <c r="F12" s="10"/>
      <c r="G12" s="7"/>
    </row>
    <row r="13" spans="1:7" ht="22.5" customHeight="1" x14ac:dyDescent="0.15">
      <c r="A13" s="45"/>
      <c r="B13" s="10"/>
      <c r="C13" s="9" t="s">
        <v>87</v>
      </c>
      <c r="D13" s="10"/>
      <c r="E13" s="10"/>
      <c r="F13" s="10"/>
      <c r="G13" s="7"/>
    </row>
    <row r="14" spans="1:7" ht="22.5" customHeight="1" x14ac:dyDescent="0.15">
      <c r="A14" s="45"/>
      <c r="B14" s="10"/>
      <c r="C14" s="9" t="s">
        <v>88</v>
      </c>
      <c r="D14" s="10"/>
      <c r="E14" s="10"/>
      <c r="F14" s="10"/>
      <c r="G14" s="7"/>
    </row>
    <row r="15" spans="1:7" ht="22.5" customHeight="1" x14ac:dyDescent="0.15">
      <c r="A15" s="45"/>
      <c r="B15" s="10"/>
      <c r="C15" s="9" t="s">
        <v>89</v>
      </c>
      <c r="D15" s="10"/>
      <c r="E15" s="10"/>
      <c r="F15" s="10"/>
      <c r="G15" s="7"/>
    </row>
    <row r="16" spans="1:7" ht="27.75" customHeight="1" x14ac:dyDescent="0.15">
      <c r="A16" s="45"/>
      <c r="B16" s="10"/>
      <c r="C16" s="9" t="s">
        <v>90</v>
      </c>
      <c r="D16" s="10"/>
      <c r="E16" s="10"/>
      <c r="F16" s="10"/>
      <c r="G16" s="7"/>
    </row>
    <row r="17" spans="1:7" ht="27.75" customHeight="1" x14ac:dyDescent="0.15">
      <c r="A17" s="45"/>
      <c r="B17" s="10"/>
      <c r="C17" s="9" t="s">
        <v>91</v>
      </c>
      <c r="D17" s="10"/>
      <c r="E17" s="10"/>
      <c r="F17" s="10"/>
      <c r="G17" s="7"/>
    </row>
    <row r="18" spans="1:7" ht="27.75" customHeight="1" x14ac:dyDescent="0.15">
      <c r="A18" s="45"/>
      <c r="B18" s="10"/>
      <c r="C18" s="9" t="s">
        <v>92</v>
      </c>
      <c r="D18" s="10"/>
      <c r="E18" s="10"/>
      <c r="F18" s="10"/>
      <c r="G18" s="7"/>
    </row>
    <row r="19" spans="1:7" ht="27.75" customHeight="1" x14ac:dyDescent="0.15">
      <c r="A19" s="45"/>
      <c r="B19" s="10"/>
      <c r="C19" s="9" t="s">
        <v>93</v>
      </c>
      <c r="D19" s="10"/>
      <c r="E19" s="10"/>
      <c r="F19" s="10"/>
      <c r="G19" s="7"/>
    </row>
    <row r="20" spans="1:7" ht="20.25" customHeight="1" x14ac:dyDescent="0.15">
      <c r="A20" s="45"/>
      <c r="B20" s="10"/>
      <c r="C20" s="9" t="s">
        <v>94</v>
      </c>
      <c r="D20" s="10"/>
      <c r="E20" s="10"/>
      <c r="F20" s="10"/>
      <c r="G20" s="7"/>
    </row>
    <row r="21" spans="1:7" ht="20.25" customHeight="1" x14ac:dyDescent="0.15">
      <c r="A21" s="45"/>
      <c r="B21" s="10"/>
      <c r="C21" s="9" t="s">
        <v>95</v>
      </c>
      <c r="D21" s="10"/>
      <c r="E21" s="10"/>
      <c r="F21" s="10"/>
      <c r="G21" s="7"/>
    </row>
    <row r="22" spans="1:7" ht="15.75" customHeight="1" x14ac:dyDescent="0.15">
      <c r="A22" s="45"/>
      <c r="B22" s="10"/>
      <c r="C22" s="9" t="s">
        <v>96</v>
      </c>
      <c r="D22" s="10"/>
      <c r="E22" s="10"/>
      <c r="F22" s="10"/>
      <c r="G22" s="35"/>
    </row>
    <row r="23" spans="1:7" ht="15.75" customHeight="1" x14ac:dyDescent="0.15">
      <c r="A23" s="45"/>
      <c r="B23" s="10"/>
      <c r="C23" s="9" t="s">
        <v>97</v>
      </c>
      <c r="D23" s="10"/>
      <c r="E23" s="10"/>
      <c r="F23" s="10"/>
      <c r="G23" s="35"/>
    </row>
    <row r="24" spans="1:7" ht="15.75" customHeight="1" x14ac:dyDescent="0.15">
      <c r="A24" s="45"/>
      <c r="B24" s="10"/>
      <c r="C24" s="9" t="s">
        <v>98</v>
      </c>
      <c r="D24" s="10"/>
      <c r="E24" s="10"/>
      <c r="F24" s="10"/>
      <c r="G24" s="35"/>
    </row>
    <row r="25" spans="1:7" ht="15.75" customHeight="1" x14ac:dyDescent="0.15">
      <c r="A25" s="45"/>
      <c r="B25" s="10"/>
      <c r="C25" s="9" t="s">
        <v>99</v>
      </c>
      <c r="D25" s="10"/>
      <c r="E25" s="10"/>
      <c r="F25" s="10"/>
      <c r="G25" s="35"/>
    </row>
    <row r="26" spans="1:7" ht="15.75" customHeight="1" x14ac:dyDescent="0.15">
      <c r="A26" s="45"/>
      <c r="B26" s="10"/>
      <c r="C26" s="9" t="s">
        <v>100</v>
      </c>
      <c r="D26" s="10"/>
      <c r="E26" s="10"/>
      <c r="F26" s="10"/>
      <c r="G26" s="35"/>
    </row>
    <row r="27" spans="1:7" ht="15.75" customHeight="1" x14ac:dyDescent="0.15">
      <c r="A27" s="45"/>
      <c r="B27" s="10"/>
      <c r="C27" s="9" t="s">
        <v>101</v>
      </c>
      <c r="D27" s="10"/>
      <c r="E27" s="10"/>
      <c r="F27" s="10"/>
      <c r="G27" s="35"/>
    </row>
    <row r="28" spans="1:7" ht="15.75" customHeight="1" x14ac:dyDescent="0.15">
      <c r="A28" s="45"/>
      <c r="B28" s="10"/>
      <c r="C28" s="9" t="s">
        <v>102</v>
      </c>
      <c r="D28" s="10"/>
      <c r="E28" s="10"/>
      <c r="F28" s="10"/>
      <c r="G28" s="35"/>
    </row>
    <row r="29" spans="1:7" ht="15.75" customHeight="1" x14ac:dyDescent="0.15">
      <c r="A29" s="45"/>
      <c r="B29" s="10"/>
      <c r="C29" s="9" t="s">
        <v>103</v>
      </c>
      <c r="D29" s="10"/>
      <c r="E29" s="10"/>
      <c r="F29" s="10"/>
      <c r="G29" s="35"/>
    </row>
    <row r="30" spans="1:7" ht="15.75" customHeight="1" x14ac:dyDescent="0.15">
      <c r="A30" s="45"/>
      <c r="B30" s="10"/>
      <c r="C30" s="9" t="s">
        <v>104</v>
      </c>
      <c r="D30" s="10"/>
      <c r="E30" s="10"/>
      <c r="F30" s="10"/>
      <c r="G30" s="35"/>
    </row>
    <row r="31" spans="1:7" ht="15.75" customHeight="1" x14ac:dyDescent="0.15">
      <c r="A31" s="47"/>
      <c r="B31" s="10"/>
      <c r="C31" s="9" t="s">
        <v>105</v>
      </c>
      <c r="D31" s="10"/>
      <c r="E31" s="10"/>
      <c r="F31" s="10"/>
      <c r="G31" s="35"/>
    </row>
    <row r="32" spans="1:7" ht="15.75" customHeight="1" x14ac:dyDescent="0.15">
      <c r="A32" s="47"/>
      <c r="B32" s="10"/>
      <c r="C32" s="9" t="s">
        <v>106</v>
      </c>
      <c r="D32" s="10"/>
      <c r="E32" s="10"/>
      <c r="F32" s="10"/>
      <c r="G32" s="35"/>
    </row>
    <row r="33" spans="1:7" ht="15.75" customHeight="1" x14ac:dyDescent="0.15">
      <c r="A33" s="44"/>
      <c r="B33" s="10"/>
      <c r="C33" s="9" t="s">
        <v>107</v>
      </c>
      <c r="D33" s="10"/>
      <c r="E33" s="10"/>
      <c r="F33" s="10"/>
      <c r="G33" s="35"/>
    </row>
    <row r="34" spans="1:7" ht="14.25" customHeight="1" x14ac:dyDescent="0.15">
      <c r="A34" s="44"/>
      <c r="B34" s="15"/>
      <c r="C34" s="14"/>
      <c r="D34" s="15"/>
      <c r="E34" s="15"/>
      <c r="F34" s="15"/>
      <c r="G34" s="35"/>
    </row>
    <row r="35" spans="1:7" ht="20.25" customHeight="1" x14ac:dyDescent="0.15">
      <c r="A35" s="16" t="s">
        <v>28</v>
      </c>
      <c r="B35" s="15">
        <v>360.56</v>
      </c>
      <c r="C35" s="16" t="s">
        <v>29</v>
      </c>
      <c r="D35" s="15">
        <v>360.56</v>
      </c>
      <c r="E35" s="15">
        <v>360.56</v>
      </c>
      <c r="F35" s="15"/>
      <c r="G35" s="35"/>
    </row>
    <row r="36" spans="1:7" ht="14.25" customHeight="1" x14ac:dyDescent="0.15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workbookViewId="0">
      <selection sqref="A1:N1"/>
    </sheetView>
  </sheetViews>
  <sheetFormatPr defaultRowHeight="13.5" x14ac:dyDescent="0.1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 x14ac:dyDescent="0.15">
      <c r="A1" s="89" t="s">
        <v>108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 x14ac:dyDescent="0.15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 x14ac:dyDescent="0.15">
      <c r="A3" s="86" t="s">
        <v>51</v>
      </c>
      <c r="B3" s="86"/>
      <c r="C3" s="86"/>
      <c r="D3" s="86" t="s">
        <v>109</v>
      </c>
      <c r="E3" s="86" t="s">
        <v>110</v>
      </c>
      <c r="F3" s="86" t="s">
        <v>111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49"/>
    </row>
    <row r="4" spans="1:15" ht="34.5" customHeight="1" x14ac:dyDescent="0.15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 x14ac:dyDescent="0.15">
      <c r="A5" s="86" t="s">
        <v>6</v>
      </c>
      <c r="B5" s="86"/>
      <c r="C5" s="86"/>
      <c r="D5" s="86"/>
      <c r="E5" s="86"/>
      <c r="F5" s="86"/>
      <c r="G5" s="6">
        <v>360.56</v>
      </c>
      <c r="H5" s="6">
        <v>257.19</v>
      </c>
      <c r="I5" s="6">
        <v>24.8</v>
      </c>
      <c r="J5" s="6">
        <v>38.57</v>
      </c>
      <c r="K5" s="6"/>
      <c r="L5" s="6">
        <v>40</v>
      </c>
      <c r="M5" s="6"/>
      <c r="N5" s="6"/>
      <c r="O5" s="22"/>
    </row>
    <row r="6" spans="1:15" ht="18" customHeight="1" x14ac:dyDescent="0.15">
      <c r="A6" s="38"/>
      <c r="B6" s="38"/>
      <c r="C6" s="38"/>
      <c r="D6" s="38" t="s">
        <v>112</v>
      </c>
      <c r="E6" s="38"/>
      <c r="F6" s="38"/>
      <c r="G6" s="39">
        <v>360.56</v>
      </c>
      <c r="H6" s="39">
        <v>257.19</v>
      </c>
      <c r="I6" s="39">
        <v>24.8</v>
      </c>
      <c r="J6" s="39">
        <v>38.57</v>
      </c>
      <c r="K6" s="39"/>
      <c r="L6" s="39">
        <v>40</v>
      </c>
      <c r="M6" s="39"/>
      <c r="N6" s="39"/>
      <c r="O6" s="22"/>
    </row>
    <row r="7" spans="1:15" ht="18" customHeight="1" x14ac:dyDescent="0.15">
      <c r="A7" s="50" t="s">
        <v>69</v>
      </c>
      <c r="B7" s="50" t="s">
        <v>70</v>
      </c>
      <c r="C7" s="50" t="s">
        <v>70</v>
      </c>
      <c r="D7" s="50" t="s">
        <v>113</v>
      </c>
      <c r="E7" s="50" t="s">
        <v>114</v>
      </c>
      <c r="F7" s="50" t="s">
        <v>73</v>
      </c>
      <c r="G7" s="51">
        <v>320.56</v>
      </c>
      <c r="H7" s="51">
        <v>257.19</v>
      </c>
      <c r="I7" s="51">
        <v>24.8</v>
      </c>
      <c r="J7" s="51">
        <v>38.57</v>
      </c>
      <c r="K7" s="51"/>
      <c r="L7" s="51"/>
      <c r="M7" s="51"/>
      <c r="N7" s="51"/>
      <c r="O7" s="22"/>
    </row>
    <row r="8" spans="1:15" ht="18" customHeight="1" x14ac:dyDescent="0.15">
      <c r="A8" s="50" t="s">
        <v>69</v>
      </c>
      <c r="B8" s="50" t="s">
        <v>70</v>
      </c>
      <c r="C8" s="50" t="s">
        <v>74</v>
      </c>
      <c r="D8" s="50" t="s">
        <v>113</v>
      </c>
      <c r="E8" s="50" t="s">
        <v>114</v>
      </c>
      <c r="F8" s="50" t="s">
        <v>75</v>
      </c>
      <c r="G8" s="51">
        <v>25</v>
      </c>
      <c r="H8" s="51"/>
      <c r="I8" s="51"/>
      <c r="J8" s="51"/>
      <c r="K8" s="51"/>
      <c r="L8" s="51">
        <v>25</v>
      </c>
      <c r="M8" s="51"/>
      <c r="N8" s="51"/>
      <c r="O8" s="22"/>
    </row>
    <row r="9" spans="1:15" ht="18" customHeight="1" x14ac:dyDescent="0.15">
      <c r="A9" s="50" t="s">
        <v>69</v>
      </c>
      <c r="B9" s="50" t="s">
        <v>70</v>
      </c>
      <c r="C9" s="50" t="s">
        <v>76</v>
      </c>
      <c r="D9" s="50" t="s">
        <v>113</v>
      </c>
      <c r="E9" s="50" t="s">
        <v>114</v>
      </c>
      <c r="F9" s="50" t="s">
        <v>77</v>
      </c>
      <c r="G9" s="51">
        <v>5</v>
      </c>
      <c r="H9" s="51"/>
      <c r="I9" s="51"/>
      <c r="J9" s="51"/>
      <c r="K9" s="51"/>
      <c r="L9" s="51">
        <v>5</v>
      </c>
      <c r="M9" s="51"/>
      <c r="N9" s="51"/>
      <c r="O9" s="22"/>
    </row>
    <row r="10" spans="1:15" ht="18" customHeight="1" x14ac:dyDescent="0.15">
      <c r="A10" s="50" t="s">
        <v>69</v>
      </c>
      <c r="B10" s="50" t="s">
        <v>70</v>
      </c>
      <c r="C10" s="50" t="s">
        <v>78</v>
      </c>
      <c r="D10" s="50" t="s">
        <v>113</v>
      </c>
      <c r="E10" s="50" t="s">
        <v>114</v>
      </c>
      <c r="F10" s="50" t="s">
        <v>79</v>
      </c>
      <c r="G10" s="51">
        <v>10</v>
      </c>
      <c r="H10" s="51"/>
      <c r="I10" s="51"/>
      <c r="J10" s="51"/>
      <c r="K10" s="51"/>
      <c r="L10" s="51">
        <v>10</v>
      </c>
      <c r="M10" s="51"/>
      <c r="N10" s="51"/>
      <c r="O10" s="22"/>
    </row>
    <row r="11" spans="1:15" ht="7.5" customHeight="1" x14ac:dyDescent="0.1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9"/>
    </row>
  </sheetData>
  <mergeCells count="9">
    <mergeCell ref="A1:N1"/>
    <mergeCell ref="A3:C3"/>
    <mergeCell ref="F3:F4"/>
    <mergeCell ref="G3:G4"/>
    <mergeCell ref="E3:E4"/>
    <mergeCell ref="A5:F5"/>
    <mergeCell ref="K3:N3"/>
    <mergeCell ref="D3:D4"/>
    <mergeCell ref="H3:J3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 A9 B9 C9 D9 A10 B10 C10 D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workbookViewId="0">
      <selection activeCell="I21" sqref="I21"/>
    </sheetView>
  </sheetViews>
  <sheetFormatPr defaultRowHeight="13.5" x14ac:dyDescent="0.1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 x14ac:dyDescent="0.15">
      <c r="A1" s="122" t="s">
        <v>115</v>
      </c>
      <c r="B1" s="123"/>
      <c r="C1" s="123"/>
      <c r="D1" s="123"/>
      <c r="E1" s="123"/>
      <c r="F1" s="123"/>
      <c r="G1" s="123"/>
      <c r="H1" s="123"/>
      <c r="I1" s="124"/>
      <c r="J1" s="53"/>
    </row>
    <row r="2" spans="1:10" ht="14.25" customHeight="1" x14ac:dyDescent="0.15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 x14ac:dyDescent="0.15">
      <c r="A3" s="127" t="s">
        <v>116</v>
      </c>
      <c r="B3" s="128"/>
      <c r="C3" s="125" t="s">
        <v>54</v>
      </c>
      <c r="D3" s="125" t="s">
        <v>117</v>
      </c>
      <c r="E3" s="58"/>
      <c r="F3" s="127" t="s">
        <v>116</v>
      </c>
      <c r="G3" s="128"/>
      <c r="H3" s="125" t="s">
        <v>54</v>
      </c>
      <c r="I3" s="125" t="s">
        <v>117</v>
      </c>
      <c r="J3" s="52"/>
    </row>
    <row r="4" spans="1:10" ht="18" customHeight="1" x14ac:dyDescent="0.15">
      <c r="A4" s="56" t="s">
        <v>58</v>
      </c>
      <c r="B4" s="56" t="s">
        <v>59</v>
      </c>
      <c r="C4" s="128"/>
      <c r="D4" s="128"/>
      <c r="E4" s="58"/>
      <c r="F4" s="56" t="s">
        <v>58</v>
      </c>
      <c r="G4" s="56" t="s">
        <v>59</v>
      </c>
      <c r="H4" s="126"/>
      <c r="I4" s="128"/>
      <c r="J4" s="52"/>
    </row>
    <row r="5" spans="1:10" ht="16.5" customHeight="1" x14ac:dyDescent="0.15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 x14ac:dyDescent="0.15">
      <c r="A6" s="63">
        <v>301</v>
      </c>
      <c r="B6" s="57"/>
      <c r="C6" s="62" t="s">
        <v>118</v>
      </c>
      <c r="D6" s="64">
        <v>257.19</v>
      </c>
      <c r="E6" s="57"/>
      <c r="F6" s="63">
        <v>303</v>
      </c>
      <c r="G6" s="57"/>
      <c r="H6" s="62" t="s">
        <v>119</v>
      </c>
      <c r="I6" s="64">
        <v>38.57</v>
      </c>
      <c r="J6" s="52"/>
    </row>
    <row r="7" spans="1:10" ht="17.25" customHeight="1" x14ac:dyDescent="0.15">
      <c r="A7" s="63">
        <v>301</v>
      </c>
      <c r="B7" s="57" t="s">
        <v>70</v>
      </c>
      <c r="C7" s="65" t="s">
        <v>120</v>
      </c>
      <c r="D7" s="61">
        <v>95.34</v>
      </c>
      <c r="E7" s="57"/>
      <c r="F7" s="63">
        <v>303</v>
      </c>
      <c r="G7" s="57" t="s">
        <v>70</v>
      </c>
      <c r="H7" s="62" t="s">
        <v>121</v>
      </c>
      <c r="I7" s="61"/>
      <c r="J7" s="52"/>
    </row>
    <row r="8" spans="1:10" ht="17.25" customHeight="1" x14ac:dyDescent="0.15">
      <c r="A8" s="63">
        <v>301</v>
      </c>
      <c r="B8" s="57" t="s">
        <v>122</v>
      </c>
      <c r="C8" s="65" t="s">
        <v>123</v>
      </c>
      <c r="D8" s="61">
        <v>67.7</v>
      </c>
      <c r="E8" s="57"/>
      <c r="F8" s="63">
        <v>303</v>
      </c>
      <c r="G8" s="57" t="s">
        <v>122</v>
      </c>
      <c r="H8" s="62" t="s">
        <v>124</v>
      </c>
      <c r="I8" s="61">
        <v>6.09</v>
      </c>
      <c r="J8" s="52"/>
    </row>
    <row r="9" spans="1:10" ht="17.25" customHeight="1" x14ac:dyDescent="0.15">
      <c r="A9" s="63">
        <v>301</v>
      </c>
      <c r="B9" s="57" t="s">
        <v>125</v>
      </c>
      <c r="C9" s="65" t="s">
        <v>126</v>
      </c>
      <c r="D9" s="61">
        <v>29.79</v>
      </c>
      <c r="E9" s="57"/>
      <c r="F9" s="63">
        <v>303</v>
      </c>
      <c r="G9" s="57" t="s">
        <v>125</v>
      </c>
      <c r="H9" s="62" t="s">
        <v>127</v>
      </c>
      <c r="I9" s="61"/>
      <c r="J9" s="52"/>
    </row>
    <row r="10" spans="1:10" ht="17.25" customHeight="1" x14ac:dyDescent="0.15">
      <c r="A10" s="63">
        <v>301</v>
      </c>
      <c r="B10" s="57" t="s">
        <v>74</v>
      </c>
      <c r="C10" s="65" t="s">
        <v>128</v>
      </c>
      <c r="D10" s="61">
        <v>12.28</v>
      </c>
      <c r="E10" s="57"/>
      <c r="F10" s="63">
        <v>303</v>
      </c>
      <c r="G10" s="57" t="s">
        <v>74</v>
      </c>
      <c r="H10" s="62" t="s">
        <v>129</v>
      </c>
      <c r="I10" s="61"/>
      <c r="J10" s="52"/>
    </row>
    <row r="11" spans="1:10" ht="17.25" customHeight="1" x14ac:dyDescent="0.15">
      <c r="A11" s="63">
        <v>301</v>
      </c>
      <c r="B11" s="57" t="s">
        <v>76</v>
      </c>
      <c r="C11" s="65" t="s">
        <v>130</v>
      </c>
      <c r="D11" s="61"/>
      <c r="E11" s="57"/>
      <c r="F11" s="63">
        <v>303</v>
      </c>
      <c r="G11" s="57" t="s">
        <v>131</v>
      </c>
      <c r="H11" s="62" t="s">
        <v>132</v>
      </c>
      <c r="I11" s="61">
        <v>10.02</v>
      </c>
      <c r="J11" s="52"/>
    </row>
    <row r="12" spans="1:10" ht="17.25" customHeight="1" x14ac:dyDescent="0.15">
      <c r="A12" s="63">
        <v>301</v>
      </c>
      <c r="B12" s="57" t="s">
        <v>133</v>
      </c>
      <c r="C12" s="65" t="s">
        <v>134</v>
      </c>
      <c r="D12" s="61"/>
      <c r="E12" s="57"/>
      <c r="F12" s="63">
        <v>303</v>
      </c>
      <c r="G12" s="57" t="s">
        <v>76</v>
      </c>
      <c r="H12" s="62" t="s">
        <v>135</v>
      </c>
      <c r="I12" s="61"/>
      <c r="J12" s="52"/>
    </row>
    <row r="13" spans="1:10" ht="17.25" customHeight="1" x14ac:dyDescent="0.15">
      <c r="A13" s="63">
        <v>301</v>
      </c>
      <c r="B13" s="57" t="s">
        <v>78</v>
      </c>
      <c r="C13" s="65" t="s">
        <v>136</v>
      </c>
      <c r="D13" s="61">
        <v>31.42</v>
      </c>
      <c r="E13" s="57"/>
      <c r="F13" s="63">
        <v>303</v>
      </c>
      <c r="G13" s="57" t="s">
        <v>133</v>
      </c>
      <c r="H13" s="62" t="s">
        <v>137</v>
      </c>
      <c r="I13" s="61"/>
      <c r="J13" s="52"/>
    </row>
    <row r="14" spans="1:10" ht="17.25" customHeight="1" x14ac:dyDescent="0.15">
      <c r="A14" s="63">
        <v>301</v>
      </c>
      <c r="B14" s="57" t="s">
        <v>138</v>
      </c>
      <c r="C14" s="65" t="s">
        <v>139</v>
      </c>
      <c r="D14" s="61"/>
      <c r="E14" s="57"/>
      <c r="F14" s="63">
        <v>303</v>
      </c>
      <c r="G14" s="57" t="s">
        <v>78</v>
      </c>
      <c r="H14" s="62" t="s">
        <v>140</v>
      </c>
      <c r="I14" s="61"/>
      <c r="J14" s="52"/>
    </row>
    <row r="15" spans="1:10" ht="17.25" customHeight="1" x14ac:dyDescent="0.15">
      <c r="A15" s="63">
        <v>301</v>
      </c>
      <c r="B15" s="63">
        <v>99</v>
      </c>
      <c r="C15" s="65" t="s">
        <v>141</v>
      </c>
      <c r="D15" s="61">
        <v>20.66</v>
      </c>
      <c r="E15" s="57"/>
      <c r="F15" s="63">
        <v>303</v>
      </c>
      <c r="G15" s="57" t="s">
        <v>138</v>
      </c>
      <c r="H15" s="62" t="s">
        <v>142</v>
      </c>
      <c r="I15" s="61">
        <v>0.19</v>
      </c>
      <c r="J15" s="52"/>
    </row>
    <row r="16" spans="1:10" ht="16.5" customHeight="1" x14ac:dyDescent="0.15">
      <c r="A16" s="63">
        <v>302</v>
      </c>
      <c r="B16" s="57"/>
      <c r="C16" s="62" t="s">
        <v>143</v>
      </c>
      <c r="D16" s="64">
        <v>24.8</v>
      </c>
      <c r="E16" s="57"/>
      <c r="F16" s="63">
        <v>303</v>
      </c>
      <c r="G16" s="63">
        <v>10</v>
      </c>
      <c r="H16" s="62" t="s">
        <v>144</v>
      </c>
      <c r="I16" s="61"/>
      <c r="J16" s="52"/>
    </row>
    <row r="17" spans="1:10" ht="17.25" customHeight="1" x14ac:dyDescent="0.15">
      <c r="A17" s="63">
        <v>302</v>
      </c>
      <c r="B17" s="57" t="s">
        <v>70</v>
      </c>
      <c r="C17" s="65" t="s">
        <v>145</v>
      </c>
      <c r="D17" s="61">
        <v>8.8000000000000007</v>
      </c>
      <c r="E17" s="57"/>
      <c r="F17" s="63">
        <v>303</v>
      </c>
      <c r="G17" s="63">
        <v>11</v>
      </c>
      <c r="H17" s="62" t="s">
        <v>146</v>
      </c>
      <c r="I17" s="61">
        <v>22.15</v>
      </c>
      <c r="J17" s="52"/>
    </row>
    <row r="18" spans="1:10" ht="17.25" customHeight="1" x14ac:dyDescent="0.15">
      <c r="A18" s="63">
        <v>302</v>
      </c>
      <c r="B18" s="57" t="s">
        <v>122</v>
      </c>
      <c r="C18" s="65" t="s">
        <v>147</v>
      </c>
      <c r="D18" s="61"/>
      <c r="E18" s="57"/>
      <c r="F18" s="63">
        <v>303</v>
      </c>
      <c r="G18" s="63">
        <v>12</v>
      </c>
      <c r="H18" s="62" t="s">
        <v>148</v>
      </c>
      <c r="I18" s="61"/>
      <c r="J18" s="52"/>
    </row>
    <row r="19" spans="1:10" ht="17.25" customHeight="1" x14ac:dyDescent="0.15">
      <c r="A19" s="63">
        <v>302</v>
      </c>
      <c r="B19" s="57" t="s">
        <v>125</v>
      </c>
      <c r="C19" s="65" t="s">
        <v>149</v>
      </c>
      <c r="D19" s="61"/>
      <c r="E19" s="57"/>
      <c r="F19" s="63">
        <v>303</v>
      </c>
      <c r="G19" s="63">
        <v>13</v>
      </c>
      <c r="H19" s="62" t="s">
        <v>150</v>
      </c>
      <c r="I19" s="61"/>
      <c r="J19" s="52"/>
    </row>
    <row r="20" spans="1:10" ht="17.25" customHeight="1" x14ac:dyDescent="0.15">
      <c r="A20" s="63">
        <v>302</v>
      </c>
      <c r="B20" s="57" t="s">
        <v>74</v>
      </c>
      <c r="C20" s="65" t="s">
        <v>151</v>
      </c>
      <c r="D20" s="61"/>
      <c r="E20" s="57"/>
      <c r="F20" s="63">
        <v>303</v>
      </c>
      <c r="G20" s="63">
        <v>14</v>
      </c>
      <c r="H20" s="62" t="s">
        <v>152</v>
      </c>
      <c r="I20" s="61"/>
      <c r="J20" s="52"/>
    </row>
    <row r="21" spans="1:10" ht="17.25" customHeight="1" x14ac:dyDescent="0.15">
      <c r="A21" s="63">
        <v>302</v>
      </c>
      <c r="B21" s="57" t="s">
        <v>131</v>
      </c>
      <c r="C21" s="65" t="s">
        <v>153</v>
      </c>
      <c r="D21" s="61"/>
      <c r="E21" s="57"/>
      <c r="F21" s="63">
        <v>303</v>
      </c>
      <c r="G21" s="63">
        <v>15</v>
      </c>
      <c r="H21" s="62" t="s">
        <v>154</v>
      </c>
      <c r="I21" s="61"/>
      <c r="J21" s="52"/>
    </row>
    <row r="22" spans="1:10" ht="20.25" customHeight="1" x14ac:dyDescent="0.15">
      <c r="A22" s="63">
        <v>302</v>
      </c>
      <c r="B22" s="57" t="s">
        <v>76</v>
      </c>
      <c r="C22" s="65" t="s">
        <v>155</v>
      </c>
      <c r="D22" s="61"/>
      <c r="E22" s="57"/>
      <c r="F22" s="63">
        <v>303</v>
      </c>
      <c r="G22" s="63">
        <v>99</v>
      </c>
      <c r="H22" s="62" t="s">
        <v>156</v>
      </c>
      <c r="I22" s="61">
        <v>0.13</v>
      </c>
      <c r="J22" s="52"/>
    </row>
    <row r="23" spans="1:10" ht="17.25" customHeight="1" x14ac:dyDescent="0.15">
      <c r="A23" s="63">
        <v>302</v>
      </c>
      <c r="B23" s="57" t="s">
        <v>133</v>
      </c>
      <c r="C23" s="65" t="s">
        <v>157</v>
      </c>
      <c r="D23" s="61">
        <v>5.98</v>
      </c>
      <c r="E23" s="57"/>
      <c r="F23" s="63">
        <v>310</v>
      </c>
      <c r="G23" s="57"/>
      <c r="H23" s="62" t="s">
        <v>158</v>
      </c>
      <c r="I23" s="64">
        <v>0</v>
      </c>
      <c r="J23" s="52"/>
    </row>
    <row r="24" spans="1:10" ht="17.25" customHeight="1" x14ac:dyDescent="0.15">
      <c r="A24" s="63">
        <v>302</v>
      </c>
      <c r="B24" s="57" t="s">
        <v>78</v>
      </c>
      <c r="C24" s="65" t="s">
        <v>159</v>
      </c>
      <c r="D24" s="61"/>
      <c r="E24" s="57"/>
      <c r="F24" s="63">
        <v>310</v>
      </c>
      <c r="G24" s="57" t="s">
        <v>70</v>
      </c>
      <c r="H24" s="62" t="s">
        <v>160</v>
      </c>
      <c r="I24" s="61"/>
      <c r="J24" s="52"/>
    </row>
    <row r="25" spans="1:10" ht="17.25" customHeight="1" x14ac:dyDescent="0.15">
      <c r="A25" s="63">
        <v>302</v>
      </c>
      <c r="B25" s="57" t="s">
        <v>138</v>
      </c>
      <c r="C25" s="65" t="s">
        <v>161</v>
      </c>
      <c r="D25" s="61"/>
      <c r="E25" s="57"/>
      <c r="F25" s="63">
        <v>310</v>
      </c>
      <c r="G25" s="57" t="s">
        <v>122</v>
      </c>
      <c r="H25" s="62" t="s">
        <v>162</v>
      </c>
      <c r="I25" s="61"/>
      <c r="J25" s="52"/>
    </row>
    <row r="26" spans="1:10" ht="17.25" customHeight="1" x14ac:dyDescent="0.15">
      <c r="A26" s="63">
        <v>302</v>
      </c>
      <c r="B26" s="63">
        <v>11</v>
      </c>
      <c r="C26" s="65" t="s">
        <v>163</v>
      </c>
      <c r="D26" s="61"/>
      <c r="E26" s="57"/>
      <c r="F26" s="63">
        <v>310</v>
      </c>
      <c r="G26" s="57" t="s">
        <v>125</v>
      </c>
      <c r="H26" s="62" t="s">
        <v>164</v>
      </c>
      <c r="I26" s="61"/>
      <c r="J26" s="52"/>
    </row>
    <row r="27" spans="1:10" ht="17.25" customHeight="1" x14ac:dyDescent="0.15">
      <c r="A27" s="63">
        <v>302</v>
      </c>
      <c r="B27" s="63">
        <v>12</v>
      </c>
      <c r="C27" s="65" t="s">
        <v>165</v>
      </c>
      <c r="D27" s="61"/>
      <c r="E27" s="57"/>
      <c r="F27" s="63">
        <v>310</v>
      </c>
      <c r="G27" s="57" t="s">
        <v>131</v>
      </c>
      <c r="H27" s="62" t="s">
        <v>166</v>
      </c>
      <c r="I27" s="61"/>
      <c r="J27" s="52"/>
    </row>
    <row r="28" spans="1:10" ht="17.25" customHeight="1" x14ac:dyDescent="0.15">
      <c r="A28" s="63">
        <v>302</v>
      </c>
      <c r="B28" s="63">
        <v>13</v>
      </c>
      <c r="C28" s="65" t="s">
        <v>167</v>
      </c>
      <c r="D28" s="61"/>
      <c r="E28" s="57"/>
      <c r="F28" s="63">
        <v>310</v>
      </c>
      <c r="G28" s="57" t="s">
        <v>76</v>
      </c>
      <c r="H28" s="62" t="s">
        <v>168</v>
      </c>
      <c r="I28" s="61"/>
      <c r="J28" s="52"/>
    </row>
    <row r="29" spans="1:10" ht="17.25" customHeight="1" x14ac:dyDescent="0.15">
      <c r="A29" s="63">
        <v>302</v>
      </c>
      <c r="B29" s="63">
        <v>14</v>
      </c>
      <c r="C29" s="65" t="s">
        <v>169</v>
      </c>
      <c r="D29" s="61"/>
      <c r="E29" s="57"/>
      <c r="F29" s="63">
        <v>310</v>
      </c>
      <c r="G29" s="57" t="s">
        <v>133</v>
      </c>
      <c r="H29" s="62" t="s">
        <v>170</v>
      </c>
      <c r="I29" s="61"/>
      <c r="J29" s="52"/>
    </row>
    <row r="30" spans="1:10" ht="17.25" customHeight="1" x14ac:dyDescent="0.15">
      <c r="A30" s="63">
        <v>302</v>
      </c>
      <c r="B30" s="63">
        <v>15</v>
      </c>
      <c r="C30" s="65" t="s">
        <v>171</v>
      </c>
      <c r="D30" s="61"/>
      <c r="E30" s="57"/>
      <c r="F30" s="63">
        <v>310</v>
      </c>
      <c r="G30" s="57" t="s">
        <v>78</v>
      </c>
      <c r="H30" s="62" t="s">
        <v>172</v>
      </c>
      <c r="I30" s="61"/>
      <c r="J30" s="52"/>
    </row>
    <row r="31" spans="1:10" ht="17.25" customHeight="1" x14ac:dyDescent="0.15">
      <c r="A31" s="63">
        <v>302</v>
      </c>
      <c r="B31" s="63">
        <v>16</v>
      </c>
      <c r="C31" s="65" t="s">
        <v>173</v>
      </c>
      <c r="D31" s="61"/>
      <c r="E31" s="57"/>
      <c r="F31" s="63">
        <v>310</v>
      </c>
      <c r="G31" s="57" t="s">
        <v>138</v>
      </c>
      <c r="H31" s="62" t="s">
        <v>174</v>
      </c>
      <c r="I31" s="61"/>
      <c r="J31" s="52"/>
    </row>
    <row r="32" spans="1:10" ht="17.25" customHeight="1" x14ac:dyDescent="0.15">
      <c r="A32" s="63">
        <v>302</v>
      </c>
      <c r="B32" s="63">
        <v>17</v>
      </c>
      <c r="C32" s="65" t="s">
        <v>175</v>
      </c>
      <c r="D32" s="61"/>
      <c r="E32" s="57"/>
      <c r="F32" s="63">
        <v>310</v>
      </c>
      <c r="G32" s="63">
        <v>10</v>
      </c>
      <c r="H32" s="62" t="s">
        <v>176</v>
      </c>
      <c r="I32" s="61"/>
      <c r="J32" s="52"/>
    </row>
    <row r="33" spans="1:10" ht="17.25" customHeight="1" x14ac:dyDescent="0.15">
      <c r="A33" s="63">
        <v>302</v>
      </c>
      <c r="B33" s="63">
        <v>18</v>
      </c>
      <c r="C33" s="65" t="s">
        <v>177</v>
      </c>
      <c r="D33" s="61"/>
      <c r="E33" s="57"/>
      <c r="F33" s="63">
        <v>310</v>
      </c>
      <c r="G33" s="63">
        <v>11</v>
      </c>
      <c r="H33" s="62" t="s">
        <v>178</v>
      </c>
      <c r="I33" s="61"/>
      <c r="J33" s="52"/>
    </row>
    <row r="34" spans="1:10" ht="17.25" customHeight="1" x14ac:dyDescent="0.15">
      <c r="A34" s="63">
        <v>302</v>
      </c>
      <c r="B34" s="63">
        <v>24</v>
      </c>
      <c r="C34" s="65" t="s">
        <v>179</v>
      </c>
      <c r="D34" s="61"/>
      <c r="E34" s="57"/>
      <c r="F34" s="63">
        <v>310</v>
      </c>
      <c r="G34" s="63">
        <v>12</v>
      </c>
      <c r="H34" s="62" t="s">
        <v>180</v>
      </c>
      <c r="I34" s="61"/>
      <c r="J34" s="52"/>
    </row>
    <row r="35" spans="1:10" ht="17.25" customHeight="1" x14ac:dyDescent="0.15">
      <c r="A35" s="63">
        <v>302</v>
      </c>
      <c r="B35" s="63">
        <v>25</v>
      </c>
      <c r="C35" s="65" t="s">
        <v>181</v>
      </c>
      <c r="D35" s="61"/>
      <c r="E35" s="57"/>
      <c r="F35" s="63">
        <v>310</v>
      </c>
      <c r="G35" s="63">
        <v>13</v>
      </c>
      <c r="H35" s="62" t="s">
        <v>182</v>
      </c>
      <c r="I35" s="61"/>
      <c r="J35" s="52"/>
    </row>
    <row r="36" spans="1:10" ht="17.25" customHeight="1" x14ac:dyDescent="0.15">
      <c r="A36" s="63">
        <v>302</v>
      </c>
      <c r="B36" s="63">
        <v>26</v>
      </c>
      <c r="C36" s="65" t="s">
        <v>183</v>
      </c>
      <c r="D36" s="61"/>
      <c r="E36" s="57"/>
      <c r="F36" s="63">
        <v>310</v>
      </c>
      <c r="G36" s="63">
        <v>19</v>
      </c>
      <c r="H36" s="62" t="s">
        <v>184</v>
      </c>
      <c r="I36" s="61"/>
      <c r="J36" s="52"/>
    </row>
    <row r="37" spans="1:10" ht="17.25" customHeight="1" x14ac:dyDescent="0.15">
      <c r="A37" s="63">
        <v>302</v>
      </c>
      <c r="B37" s="63">
        <v>27</v>
      </c>
      <c r="C37" s="65" t="s">
        <v>185</v>
      </c>
      <c r="D37" s="61"/>
      <c r="E37" s="57"/>
      <c r="F37" s="63">
        <v>310</v>
      </c>
      <c r="G37" s="63">
        <v>20</v>
      </c>
      <c r="H37" s="62" t="s">
        <v>186</v>
      </c>
      <c r="I37" s="61"/>
      <c r="J37" s="52"/>
    </row>
    <row r="38" spans="1:10" ht="17.25" customHeight="1" x14ac:dyDescent="0.15">
      <c r="A38" s="63">
        <v>302</v>
      </c>
      <c r="B38" s="63">
        <v>28</v>
      </c>
      <c r="C38" s="65" t="s">
        <v>187</v>
      </c>
      <c r="D38" s="61">
        <v>2.21</v>
      </c>
      <c r="E38" s="57"/>
      <c r="F38" s="63">
        <v>310</v>
      </c>
      <c r="G38" s="63">
        <v>99</v>
      </c>
      <c r="H38" s="62" t="s">
        <v>188</v>
      </c>
      <c r="I38" s="61"/>
      <c r="J38" s="52"/>
    </row>
    <row r="39" spans="1:10" ht="17.25" customHeight="1" x14ac:dyDescent="0.15">
      <c r="A39" s="63">
        <v>302</v>
      </c>
      <c r="B39" s="63">
        <v>29</v>
      </c>
      <c r="C39" s="65" t="s">
        <v>189</v>
      </c>
      <c r="D39" s="61">
        <v>4.6100000000000003</v>
      </c>
      <c r="E39" s="57"/>
      <c r="F39" s="57"/>
      <c r="G39" s="57"/>
      <c r="H39" s="62"/>
      <c r="I39" s="61"/>
      <c r="J39" s="52"/>
    </row>
    <row r="40" spans="1:10" ht="17.25" customHeight="1" x14ac:dyDescent="0.15">
      <c r="A40" s="63">
        <v>302</v>
      </c>
      <c r="B40" s="63">
        <v>31</v>
      </c>
      <c r="C40" s="65" t="s">
        <v>190</v>
      </c>
      <c r="D40" s="61">
        <v>1.7</v>
      </c>
      <c r="E40" s="57"/>
      <c r="F40" s="57"/>
      <c r="G40" s="57"/>
      <c r="H40" s="62"/>
      <c r="I40" s="61"/>
      <c r="J40" s="52"/>
    </row>
    <row r="41" spans="1:10" ht="17.25" customHeight="1" x14ac:dyDescent="0.15">
      <c r="A41" s="63">
        <v>302</v>
      </c>
      <c r="B41" s="63">
        <v>39</v>
      </c>
      <c r="C41" s="65" t="s">
        <v>191</v>
      </c>
      <c r="D41" s="61"/>
      <c r="E41" s="57"/>
      <c r="F41" s="57"/>
      <c r="G41" s="57"/>
      <c r="H41" s="62"/>
      <c r="I41" s="61"/>
      <c r="J41" s="52"/>
    </row>
    <row r="42" spans="1:10" ht="17.25" customHeight="1" x14ac:dyDescent="0.15">
      <c r="A42" s="63">
        <v>302</v>
      </c>
      <c r="B42" s="63">
        <v>40</v>
      </c>
      <c r="C42" s="65" t="s">
        <v>192</v>
      </c>
      <c r="D42" s="61"/>
      <c r="E42" s="57"/>
      <c r="F42" s="57"/>
      <c r="G42" s="57"/>
      <c r="H42" s="62"/>
      <c r="I42" s="61"/>
      <c r="J42" s="52"/>
    </row>
    <row r="43" spans="1:10" ht="17.25" customHeight="1" x14ac:dyDescent="0.15">
      <c r="A43" s="63">
        <v>302</v>
      </c>
      <c r="B43" s="63">
        <v>99</v>
      </c>
      <c r="C43" s="65" t="s">
        <v>193</v>
      </c>
      <c r="D43" s="61">
        <v>1.5</v>
      </c>
      <c r="E43" s="57"/>
      <c r="F43" s="57"/>
      <c r="G43" s="57"/>
      <c r="H43" s="62" t="s">
        <v>194</v>
      </c>
      <c r="I43" s="64">
        <f>SUM(D6+D16+I6+I23)</f>
        <v>320.56</v>
      </c>
      <c r="J43" s="52"/>
    </row>
    <row r="44" spans="1:10" ht="7.5" customHeight="1" x14ac:dyDescent="0.15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C8" sqref="C8"/>
    </sheetView>
  </sheetViews>
  <sheetFormatPr defaultRowHeight="13.5" x14ac:dyDescent="0.15"/>
  <cols>
    <col min="1" max="1" width="20.875" customWidth="1"/>
    <col min="2" max="8" width="17.5" customWidth="1"/>
    <col min="9" max="9" width="1.25" customWidth="1"/>
  </cols>
  <sheetData>
    <row r="1" spans="1:9" ht="39.75" customHeight="1" x14ac:dyDescent="0.15">
      <c r="A1" s="129" t="s">
        <v>197</v>
      </c>
      <c r="B1" s="130"/>
      <c r="C1" s="131"/>
      <c r="D1" s="131"/>
      <c r="E1" s="131"/>
      <c r="F1" s="131"/>
      <c r="G1" s="131"/>
      <c r="H1" s="132"/>
      <c r="I1" s="19"/>
    </row>
    <row r="2" spans="1:9" ht="34.5" customHeight="1" x14ac:dyDescent="0.15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 x14ac:dyDescent="0.15">
      <c r="A3" s="86" t="s">
        <v>195</v>
      </c>
      <c r="B3" s="86" t="s">
        <v>110</v>
      </c>
      <c r="C3" s="86" t="s">
        <v>196</v>
      </c>
      <c r="D3" s="86" t="s">
        <v>198</v>
      </c>
      <c r="E3" s="134"/>
      <c r="F3" s="134"/>
      <c r="G3" s="134"/>
      <c r="H3" s="134"/>
      <c r="I3" s="22"/>
    </row>
    <row r="4" spans="1:9" ht="21" customHeight="1" x14ac:dyDescent="0.15">
      <c r="A4" s="134"/>
      <c r="B4" s="134"/>
      <c r="C4" s="134"/>
      <c r="D4" s="86" t="s">
        <v>6</v>
      </c>
      <c r="E4" s="86" t="s">
        <v>165</v>
      </c>
      <c r="F4" s="86" t="s">
        <v>175</v>
      </c>
      <c r="G4" s="86" t="s">
        <v>199</v>
      </c>
      <c r="H4" s="134"/>
      <c r="I4" s="22"/>
    </row>
    <row r="5" spans="1:9" ht="27" customHeight="1" x14ac:dyDescent="0.15">
      <c r="A5" s="134"/>
      <c r="B5" s="134"/>
      <c r="C5" s="134"/>
      <c r="D5" s="134"/>
      <c r="E5" s="134"/>
      <c r="F5" s="134"/>
      <c r="G5" s="5" t="s">
        <v>190</v>
      </c>
      <c r="H5" s="5" t="s">
        <v>200</v>
      </c>
      <c r="I5" s="22"/>
    </row>
    <row r="6" spans="1:9" ht="19.5" customHeight="1" x14ac:dyDescent="0.15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 x14ac:dyDescent="0.15">
      <c r="A7" s="133" t="s">
        <v>6</v>
      </c>
      <c r="B7" s="134"/>
      <c r="C7" s="134"/>
      <c r="D7" s="70"/>
      <c r="E7" s="70"/>
      <c r="F7" s="70"/>
      <c r="G7" s="70"/>
      <c r="H7" s="70"/>
      <c r="I7" s="22"/>
    </row>
    <row r="8" spans="1:9" ht="18" customHeight="1" x14ac:dyDescent="0.15">
      <c r="A8" s="85" t="s">
        <v>215</v>
      </c>
      <c r="B8" s="71" t="s">
        <v>216</v>
      </c>
      <c r="C8" s="71"/>
      <c r="D8" s="72">
        <v>1.7</v>
      </c>
      <c r="E8" s="72"/>
      <c r="F8" s="72"/>
      <c r="G8" s="72">
        <v>1.7</v>
      </c>
      <c r="H8" s="72"/>
      <c r="I8" s="22"/>
    </row>
    <row r="9" spans="1:9" ht="11.25" customHeight="1" x14ac:dyDescent="0.15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 r:id="rId1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workbookViewId="0">
      <selection sqref="A1:N1"/>
    </sheetView>
  </sheetViews>
  <sheetFormatPr defaultRowHeight="13.5" x14ac:dyDescent="0.1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 x14ac:dyDescent="0.15">
      <c r="A1" s="89" t="s">
        <v>201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 x14ac:dyDescent="0.15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 x14ac:dyDescent="0.15">
      <c r="A3" s="86" t="s">
        <v>51</v>
      </c>
      <c r="B3" s="86"/>
      <c r="C3" s="86"/>
      <c r="D3" s="86" t="s">
        <v>109</v>
      </c>
      <c r="E3" s="86" t="s">
        <v>110</v>
      </c>
      <c r="F3" s="86" t="s">
        <v>202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22"/>
    </row>
    <row r="4" spans="1:15" ht="34.5" customHeight="1" x14ac:dyDescent="0.15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203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 x14ac:dyDescent="0.15">
      <c r="A5" s="86" t="s">
        <v>6</v>
      </c>
      <c r="B5" s="86"/>
      <c r="C5" s="86"/>
      <c r="D5" s="86"/>
      <c r="E5" s="86"/>
      <c r="F5" s="86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 x14ac:dyDescent="0.15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 x14ac:dyDescent="0.1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20" sqref="D20"/>
    </sheetView>
  </sheetViews>
  <sheetFormatPr defaultRowHeight="13.5" x14ac:dyDescent="0.1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 x14ac:dyDescent="0.15">
      <c r="A1" s="135" t="s">
        <v>204</v>
      </c>
      <c r="B1" s="136"/>
      <c r="C1" s="136"/>
      <c r="D1" s="137"/>
      <c r="E1" s="19"/>
    </row>
    <row r="2" spans="1:5" ht="33" customHeight="1" x14ac:dyDescent="0.15">
      <c r="A2" s="139"/>
      <c r="B2" s="140"/>
      <c r="C2" s="141"/>
      <c r="D2" s="75" t="s">
        <v>1</v>
      </c>
      <c r="E2" s="19"/>
    </row>
    <row r="3" spans="1:5" ht="13.5" customHeight="1" x14ac:dyDescent="0.15">
      <c r="A3" s="138" t="s">
        <v>51</v>
      </c>
      <c r="B3" s="138"/>
      <c r="C3" s="104" t="s">
        <v>54</v>
      </c>
      <c r="D3" s="104" t="s">
        <v>205</v>
      </c>
      <c r="E3" s="22"/>
    </row>
    <row r="4" spans="1:5" ht="18.75" customHeight="1" x14ac:dyDescent="0.15">
      <c r="A4" s="76" t="s">
        <v>58</v>
      </c>
      <c r="B4" s="76" t="s">
        <v>59</v>
      </c>
      <c r="C4" s="104"/>
      <c r="D4" s="104"/>
      <c r="E4" s="22"/>
    </row>
    <row r="5" spans="1:5" ht="15.75" customHeight="1" x14ac:dyDescent="0.15">
      <c r="A5" s="77">
        <v>302</v>
      </c>
      <c r="B5" s="78" t="s">
        <v>70</v>
      </c>
      <c r="C5" s="79" t="s">
        <v>145</v>
      </c>
      <c r="D5" s="46">
        <v>8.8000000000000007</v>
      </c>
      <c r="E5" s="22"/>
    </row>
    <row r="6" spans="1:5" ht="15.75" customHeight="1" x14ac:dyDescent="0.15">
      <c r="A6" s="77">
        <v>302</v>
      </c>
      <c r="B6" s="78" t="s">
        <v>122</v>
      </c>
      <c r="C6" s="79" t="s">
        <v>147</v>
      </c>
      <c r="D6" s="46"/>
      <c r="E6" s="22"/>
    </row>
    <row r="7" spans="1:5" ht="15.75" customHeight="1" x14ac:dyDescent="0.15">
      <c r="A7" s="77">
        <v>302</v>
      </c>
      <c r="B7" s="78" t="s">
        <v>131</v>
      </c>
      <c r="C7" s="79" t="s">
        <v>153</v>
      </c>
      <c r="D7" s="46"/>
      <c r="E7" s="22"/>
    </row>
    <row r="8" spans="1:5" ht="19.5" customHeight="1" x14ac:dyDescent="0.15">
      <c r="A8" s="77">
        <v>302</v>
      </c>
      <c r="B8" s="78" t="s">
        <v>76</v>
      </c>
      <c r="C8" s="79" t="s">
        <v>155</v>
      </c>
      <c r="D8" s="46"/>
      <c r="E8" s="22"/>
    </row>
    <row r="9" spans="1:5" ht="15.75" customHeight="1" x14ac:dyDescent="0.15">
      <c r="A9" s="77">
        <v>302</v>
      </c>
      <c r="B9" s="78" t="s">
        <v>133</v>
      </c>
      <c r="C9" s="79" t="s">
        <v>157</v>
      </c>
      <c r="D9" s="46">
        <v>5.98</v>
      </c>
      <c r="E9" s="22"/>
    </row>
    <row r="10" spans="1:5" ht="15.75" customHeight="1" x14ac:dyDescent="0.15">
      <c r="A10" s="77">
        <v>302</v>
      </c>
      <c r="B10" s="78" t="s">
        <v>78</v>
      </c>
      <c r="C10" s="79" t="s">
        <v>159</v>
      </c>
      <c r="D10" s="46"/>
      <c r="E10" s="22"/>
    </row>
    <row r="11" spans="1:5" ht="15.75" customHeight="1" x14ac:dyDescent="0.15">
      <c r="A11" s="77">
        <v>302</v>
      </c>
      <c r="B11" s="78" t="s">
        <v>138</v>
      </c>
      <c r="C11" s="79" t="s">
        <v>161</v>
      </c>
      <c r="D11" s="46"/>
      <c r="E11" s="22"/>
    </row>
    <row r="12" spans="1:5" ht="15.75" customHeight="1" x14ac:dyDescent="0.15">
      <c r="A12" s="77">
        <v>302</v>
      </c>
      <c r="B12" s="77">
        <v>11</v>
      </c>
      <c r="C12" s="79" t="s">
        <v>163</v>
      </c>
      <c r="D12" s="46"/>
      <c r="E12" s="22"/>
    </row>
    <row r="13" spans="1:5" ht="15.75" customHeight="1" x14ac:dyDescent="0.15">
      <c r="A13" s="77">
        <v>302</v>
      </c>
      <c r="B13" s="77">
        <v>13</v>
      </c>
      <c r="C13" s="79" t="s">
        <v>167</v>
      </c>
      <c r="D13" s="46"/>
      <c r="E13" s="22"/>
    </row>
    <row r="14" spans="1:5" ht="15.75" customHeight="1" x14ac:dyDescent="0.15">
      <c r="A14" s="77">
        <v>302</v>
      </c>
      <c r="B14" s="77">
        <v>15</v>
      </c>
      <c r="C14" s="79" t="s">
        <v>171</v>
      </c>
      <c r="D14" s="46"/>
      <c r="E14" s="22"/>
    </row>
    <row r="15" spans="1:5" ht="15.75" customHeight="1" x14ac:dyDescent="0.15">
      <c r="A15" s="77">
        <v>302</v>
      </c>
      <c r="B15" s="77">
        <v>18</v>
      </c>
      <c r="C15" s="79" t="s">
        <v>177</v>
      </c>
      <c r="D15" s="46"/>
      <c r="E15" s="22"/>
    </row>
    <row r="16" spans="1:5" ht="15.75" customHeight="1" x14ac:dyDescent="0.15">
      <c r="A16" s="77">
        <v>302</v>
      </c>
      <c r="B16" s="77">
        <v>24</v>
      </c>
      <c r="C16" s="79" t="s">
        <v>179</v>
      </c>
      <c r="D16" s="46"/>
      <c r="E16" s="22"/>
    </row>
    <row r="17" spans="1:5" ht="15.75" customHeight="1" x14ac:dyDescent="0.15">
      <c r="A17" s="77">
        <v>310</v>
      </c>
      <c r="B17" s="78" t="s">
        <v>122</v>
      </c>
      <c r="C17" s="79" t="s">
        <v>206</v>
      </c>
      <c r="D17" s="46"/>
      <c r="E17" s="22"/>
    </row>
    <row r="18" spans="1:5" ht="15.75" customHeight="1" x14ac:dyDescent="0.15">
      <c r="A18" s="77">
        <v>302</v>
      </c>
      <c r="B18" s="77">
        <v>29</v>
      </c>
      <c r="C18" s="79" t="s">
        <v>189</v>
      </c>
      <c r="D18" s="46">
        <v>4.6100000000000003</v>
      </c>
      <c r="E18" s="22"/>
    </row>
    <row r="19" spans="1:5" ht="15.75" customHeight="1" x14ac:dyDescent="0.15">
      <c r="A19" s="77">
        <v>302</v>
      </c>
      <c r="B19" s="77">
        <v>31</v>
      </c>
      <c r="C19" s="79" t="s">
        <v>190</v>
      </c>
      <c r="D19" s="46">
        <v>1.7</v>
      </c>
      <c r="E19" s="22"/>
    </row>
    <row r="20" spans="1:5" ht="15.75" customHeight="1" x14ac:dyDescent="0.15">
      <c r="A20" s="77">
        <v>302</v>
      </c>
      <c r="B20" s="77">
        <v>99</v>
      </c>
      <c r="C20" s="79" t="s">
        <v>193</v>
      </c>
      <c r="D20" s="46"/>
      <c r="E20" s="22"/>
    </row>
    <row r="21" spans="1:5" ht="14.25" customHeight="1" x14ac:dyDescent="0.15">
      <c r="A21" s="78"/>
      <c r="B21" s="78"/>
      <c r="C21" s="80" t="s">
        <v>217</v>
      </c>
      <c r="D21" s="46">
        <v>1.5</v>
      </c>
      <c r="E21" s="22"/>
    </row>
    <row r="22" spans="1:5" ht="14.25" customHeight="1" x14ac:dyDescent="0.15">
      <c r="A22" s="78"/>
      <c r="B22" s="78"/>
      <c r="C22" s="80" t="s">
        <v>218</v>
      </c>
      <c r="D22" s="46">
        <v>2.21</v>
      </c>
      <c r="E22" s="22"/>
    </row>
    <row r="23" spans="1:5" ht="14.25" customHeight="1" x14ac:dyDescent="0.15">
      <c r="A23" s="78"/>
      <c r="B23" s="78"/>
      <c r="C23" s="81" t="s">
        <v>207</v>
      </c>
      <c r="D23" s="8">
        <v>24.8</v>
      </c>
      <c r="E23" s="22"/>
    </row>
    <row r="24" spans="1:5" ht="7.5" customHeight="1" x14ac:dyDescent="0.15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4" workbookViewId="0">
      <selection sqref="A1:H1"/>
    </sheetView>
  </sheetViews>
  <sheetFormatPr defaultRowHeight="13.5" x14ac:dyDescent="0.1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 x14ac:dyDescent="0.15">
      <c r="A1" s="129" t="s">
        <v>208</v>
      </c>
      <c r="B1" s="131"/>
      <c r="C1" s="131"/>
      <c r="D1" s="131"/>
      <c r="E1" s="131"/>
      <c r="F1" s="131"/>
      <c r="G1" s="131"/>
      <c r="H1" s="132"/>
      <c r="I1" s="19"/>
    </row>
    <row r="2" spans="1:9" ht="18" customHeight="1" x14ac:dyDescent="0.15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 x14ac:dyDescent="0.15">
      <c r="A3" s="143" t="s">
        <v>195</v>
      </c>
      <c r="B3" s="143" t="s">
        <v>110</v>
      </c>
      <c r="C3" s="143" t="s">
        <v>209</v>
      </c>
      <c r="D3" s="143" t="s">
        <v>210</v>
      </c>
      <c r="E3" s="142"/>
      <c r="F3" s="143" t="s">
        <v>211</v>
      </c>
      <c r="G3" s="143" t="s">
        <v>5</v>
      </c>
      <c r="H3" s="143" t="s">
        <v>212</v>
      </c>
      <c r="I3" s="22"/>
    </row>
    <row r="4" spans="1:9" ht="30" customHeight="1" x14ac:dyDescent="0.15">
      <c r="A4" s="142"/>
      <c r="B4" s="142"/>
      <c r="C4" s="142"/>
      <c r="D4" s="82" t="s">
        <v>213</v>
      </c>
      <c r="E4" s="82" t="s">
        <v>214</v>
      </c>
      <c r="F4" s="134"/>
      <c r="G4" s="134"/>
      <c r="H4" s="134"/>
      <c r="I4" s="22"/>
    </row>
    <row r="5" spans="1:9" ht="18" customHeight="1" x14ac:dyDescent="0.15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 x14ac:dyDescent="0.15">
      <c r="A6" s="134" t="s">
        <v>6</v>
      </c>
      <c r="B6" s="142"/>
      <c r="C6" s="142"/>
      <c r="D6" s="142"/>
      <c r="E6" s="142"/>
      <c r="F6" s="142"/>
      <c r="G6" s="84"/>
      <c r="H6" s="84"/>
      <c r="I6" s="22"/>
    </row>
    <row r="7" spans="1:9" ht="18" customHeight="1" x14ac:dyDescent="0.15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 x14ac:dyDescent="0.15">
      <c r="A8" s="73"/>
      <c r="B8" s="73"/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2017-05-11T08:16:59Z</cp:lastPrinted>
  <dcterms:created xsi:type="dcterms:W3CDTF">2011-12-31T06:39:17Z</dcterms:created>
  <dcterms:modified xsi:type="dcterms:W3CDTF">2017-05-11T09:27:10Z</dcterms:modified>
</cp:coreProperties>
</file>