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615" windowHeight="14790" activeTab="2"/>
  </bookViews>
  <sheets>
    <sheet name="1-1部门收支总体情况表" sheetId="1" r:id="rId1"/>
    <sheet name="1-2部门收入总体情况表" sheetId="2" r:id="rId2"/>
    <sheet name="1-3部门支出总体情况表" sheetId="3" r:id="rId3"/>
    <sheet name="2-1财政拨款收支总体情况表" sheetId="4" r:id="rId4"/>
    <sheet name="2-2一般公共预算支出情况表" sheetId="5" r:id="rId5"/>
    <sheet name="2-3一般公共预算基本支出情况表" sheetId="6" r:id="rId6"/>
    <sheet name="2-5一般公共预算“三公”经费支出情况表" sheetId="8" r:id="rId7"/>
    <sheet name="2-6政府性基金预算支出情况表" sheetId="9" r:id="rId8"/>
    <sheet name="2-7机关运行经费情况表" sheetId="10" r:id="rId9"/>
    <sheet name="2-8政府采购表" sheetId="11" r:id="rId10"/>
  </sheets>
  <calcPr calcId="144525"/>
</workbook>
</file>

<file path=xl/sharedStrings.xml><?xml version="1.0" encoding="utf-8"?>
<sst xmlns="http://schemas.openxmlformats.org/spreadsheetml/2006/main" count="220">
  <si>
    <t>部门收支总体情况表</t>
  </si>
  <si>
    <t>单位：万元</t>
  </si>
  <si>
    <t>收  入</t>
  </si>
  <si>
    <t>支 出</t>
  </si>
  <si>
    <t>项目</t>
  </si>
  <si>
    <t>2017年预算</t>
  </si>
  <si>
    <t>合计</t>
  </si>
  <si>
    <t>一般公共预算</t>
  </si>
  <si>
    <t>政府性基金预算</t>
  </si>
  <si>
    <t>纳入财政专户管理收费</t>
  </si>
  <si>
    <t>单位其他收入</t>
  </si>
  <si>
    <t>一般公共预算结余</t>
  </si>
  <si>
    <t>政府性基金预算结余结转</t>
  </si>
  <si>
    <t>纳入财政专户管理收费结余结转</t>
  </si>
  <si>
    <t>单位其他结余结转</t>
  </si>
  <si>
    <t>上年结转</t>
  </si>
  <si>
    <t>提前下达转移支付</t>
  </si>
  <si>
    <t>一、一般公共预算</t>
  </si>
  <si>
    <t>一、基本支出</t>
  </si>
  <si>
    <t>二、政府性基金预算</t>
  </si>
  <si>
    <t>（一）工资福利支出</t>
  </si>
  <si>
    <t>三、纳入财政专户管理收费</t>
  </si>
  <si>
    <t>（二）公用经费支出</t>
  </si>
  <si>
    <t>四、单位其他收入</t>
  </si>
  <si>
    <t>（三）对个人和家庭的补助</t>
  </si>
  <si>
    <t>二、项目支出</t>
  </si>
  <si>
    <t>本  年  收  入  合  计</t>
  </si>
  <si>
    <t>本  年  支　出  合  计</t>
  </si>
  <si>
    <t>加：上年结余</t>
  </si>
  <si>
    <t>一般公共预算结余结转</t>
  </si>
  <si>
    <t>收　入　总　计</t>
  </si>
  <si>
    <t>支   出   总   计</t>
  </si>
  <si>
    <t>部门收入总体情况表</t>
  </si>
  <si>
    <t>项     目</t>
  </si>
  <si>
    <t>金额</t>
  </si>
  <si>
    <t>总    计</t>
  </si>
  <si>
    <t>一、本年收入合计</t>
  </si>
  <si>
    <t>（一）一般公共预算小计</t>
  </si>
  <si>
    <t>1、财政拨款</t>
  </si>
  <si>
    <t>2、一般债务收入</t>
  </si>
  <si>
    <t>3、盘活存量资金</t>
  </si>
  <si>
    <t>（二）政府性基金预算小计</t>
  </si>
  <si>
    <t>1、政府性基金收入</t>
  </si>
  <si>
    <t>2、专项债务收入</t>
  </si>
  <si>
    <t>3、盘活存量资金（基金）</t>
  </si>
  <si>
    <t>（三）纳入财政专户管理收费</t>
  </si>
  <si>
    <t>（四）单位其他收入</t>
  </si>
  <si>
    <t>二、结余结转收入合计</t>
  </si>
  <si>
    <t>（一）一般公共预算结余</t>
  </si>
  <si>
    <t>（二）政府性基金预算结余结转</t>
  </si>
  <si>
    <t>（三）纳入财政专户管理收费结余结转</t>
  </si>
  <si>
    <t>（四）单位其他结余结转</t>
  </si>
  <si>
    <t>三、上年结转</t>
  </si>
  <si>
    <t>四、提前下达转移支付</t>
  </si>
  <si>
    <t>2017年部门支出总体情况表</t>
  </si>
  <si>
    <t>科目编码</t>
  </si>
  <si>
    <t>部门代码</t>
  </si>
  <si>
    <t>部门名称</t>
  </si>
  <si>
    <t>科目名称</t>
  </si>
  <si>
    <t>总计</t>
  </si>
  <si>
    <t>基本支出</t>
  </si>
  <si>
    <t>项目支出</t>
  </si>
  <si>
    <t>类</t>
  </si>
  <si>
    <t>款</t>
  </si>
  <si>
    <t>项</t>
  </si>
  <si>
    <t>工资福利支出</t>
  </si>
  <si>
    <t>公用经费</t>
  </si>
  <si>
    <t>对个人和家庭的补助</t>
  </si>
  <si>
    <t>运转类</t>
  </si>
  <si>
    <t>专项资金类</t>
  </si>
  <si>
    <t>投资类</t>
  </si>
  <si>
    <t>其他</t>
  </si>
  <si>
    <t>社会保障科小计</t>
  </si>
  <si>
    <t>208</t>
  </si>
  <si>
    <t>11</t>
  </si>
  <si>
    <t>01</t>
  </si>
  <si>
    <t>003</t>
  </si>
  <si>
    <t>社会保障科</t>
  </si>
  <si>
    <t>行政运行</t>
  </si>
  <si>
    <t>99</t>
  </si>
  <si>
    <t>其他残疾人事业支出</t>
  </si>
  <si>
    <t>部门财政拨款收支总体情况表</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</si>
  <si>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</si>
  <si>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</si>
  <si>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</si>
  <si>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</si>
  <si>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</si>
  <si>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</si>
  <si>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</si>
  <si>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</si>
  <si>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</si>
  <si>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</si>
  <si>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</si>
  <si>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</si>
  <si>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</si>
  <si>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</si>
  <si>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</si>
  <si>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</si>
  <si>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</si>
  <si>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</si>
  <si>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</si>
  <si>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</si>
  <si>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</si>
  <si>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</si>
  <si>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</si>
  <si>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</si>
  <si>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</si>
  <si>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</si>
  <si>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</si>
  <si>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一般公共预算支出情况表</t>
  </si>
  <si>
    <t>单位代码</t>
  </si>
  <si>
    <t>单位名称</t>
  </si>
  <si>
    <t>单位名称（功能科目）</t>
  </si>
  <si>
    <t>单位小计</t>
  </si>
  <si>
    <t>003013</t>
  </si>
  <si>
    <t>新乡市红旗区残疾人联合会</t>
  </si>
  <si>
    <t>一般公共预算基本支出情况表</t>
  </si>
  <si>
    <t>经济科目编码</t>
  </si>
  <si>
    <t>一般公共预算拨款</t>
  </si>
  <si>
    <t>工资福利支出小计</t>
  </si>
  <si>
    <t>对个人和家庭的补助支出小计</t>
  </si>
  <si>
    <t>基本工资</t>
  </si>
  <si>
    <t xml:space="preserve">         离休费</t>
  </si>
  <si>
    <t>02</t>
  </si>
  <si>
    <t>津贴补贴</t>
  </si>
  <si>
    <t xml:space="preserve">         退休费</t>
  </si>
  <si>
    <t>03</t>
  </si>
  <si>
    <t>奖金</t>
  </si>
  <si>
    <t xml:space="preserve">         退职（役）费</t>
  </si>
  <si>
    <t>04</t>
  </si>
  <si>
    <t>其他社会保障缴费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</si>
  <si>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</si>
  <si>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</si>
  <si>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</si>
  <si>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</si>
  <si>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</si>
  <si>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</si>
  <si>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</si>
  <si>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</si>
  <si>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</si>
  <si>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</si>
  <si>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</si>
  <si>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</si>
  <si>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</si>
  <si>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</si>
  <si>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</si>
  <si>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</si>
  <si>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</si>
  <si>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</si>
  <si>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</si>
  <si>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</si>
  <si>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</si>
  <si>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</si>
  <si>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</si>
  <si>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</si>
  <si>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</si>
  <si>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</si>
  <si>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</si>
  <si>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</si>
  <si>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</si>
  <si>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其他对个人和家庭的补助支出</t>
  </si>
  <si>
    <t>邮电费</t>
  </si>
  <si>
    <t>其他资本性支出小计</t>
  </si>
  <si>
    <t>取暖费</t>
  </si>
  <si>
    <t xml:space="preserve">         房屋建筑物购建</t>
  </si>
  <si>
    <t>物业管理费</t>
  </si>
  <si>
    <t xml:space="preserve">         办公设备购置</t>
  </si>
  <si>
    <t>差旅费</t>
  </si>
  <si>
    <t xml:space="preserve">         专用设备购置</t>
  </si>
  <si>
    <t>因公出国（境）费用</t>
  </si>
  <si>
    <t xml:space="preserve">         基础设施建设</t>
  </si>
  <si>
    <t>维修（护）费</t>
  </si>
  <si>
    <t xml:space="preserve">         大型修缮</t>
  </si>
  <si>
    <t>租赁费</t>
  </si>
  <si>
    <t xml:space="preserve">         信息网络及软件购置更新</t>
  </si>
  <si>
    <t>会议费</t>
  </si>
  <si>
    <t xml:space="preserve">         物资储备</t>
  </si>
  <si>
    <t>培训费</t>
  </si>
  <si>
    <t xml:space="preserve">         土地补偿</t>
  </si>
  <si>
    <t>公务接待费</t>
  </si>
  <si>
    <t xml:space="preserve">         安置补助</t>
  </si>
  <si>
    <t>专用材料费</t>
  </si>
  <si>
    <t xml:space="preserve">         地上附着物和青苗补偿</t>
  </si>
  <si>
    <t>被装购置费</t>
  </si>
  <si>
    <t xml:space="preserve">         拆迁补偿</t>
  </si>
  <si>
    <t>专用燃料费</t>
  </si>
  <si>
    <t xml:space="preserve">         公务用车购置</t>
  </si>
  <si>
    <t>劳务费</t>
  </si>
  <si>
    <t xml:space="preserve">         其他交通工具购置</t>
  </si>
  <si>
    <t>委托业务费</t>
  </si>
  <si>
    <t xml:space="preserve">         产权参股</t>
  </si>
  <si>
    <t>工会经费</t>
  </si>
  <si>
    <t xml:space="preserve">         其他资本性支出</t>
  </si>
  <si>
    <t>福利费</t>
  </si>
  <si>
    <t>公务用车运行维护费</t>
  </si>
  <si>
    <t>其他交通费用</t>
  </si>
  <si>
    <t>税金及附加费用</t>
  </si>
  <si>
    <t>其他商品和服务支出</t>
  </si>
  <si>
    <t xml:space="preserve">            基本支出总计</t>
  </si>
  <si>
    <t>一般公共预算“三公”经费支出情况表</t>
  </si>
  <si>
    <t>单位编码</t>
  </si>
  <si>
    <t>项目名称</t>
  </si>
  <si>
    <t>2017年预算数</t>
  </si>
  <si>
    <t>公务用车购置及运行费</t>
  </si>
  <si>
    <t>公务车购置</t>
  </si>
  <si>
    <t>该表无数据</t>
  </si>
  <si>
    <t>政府性基金预算支出情况表</t>
  </si>
  <si>
    <t>功能科目</t>
  </si>
  <si>
    <t>商品和服务支出</t>
  </si>
  <si>
    <t>机关运行经费情况表</t>
  </si>
  <si>
    <t>财政拨款（含上年结余）</t>
  </si>
  <si>
    <t>一般设备购置</t>
  </si>
  <si>
    <t>机关运行经费总计</t>
  </si>
  <si>
    <t xml:space="preserve"> 红旗区2017年政府采购及新增资产配置计划表</t>
  </si>
  <si>
    <t>预算项目名称</t>
  </si>
  <si>
    <t>采购项目明细</t>
  </si>
  <si>
    <t>拟采购方式</t>
  </si>
  <si>
    <t>其中：财政拨款</t>
  </si>
  <si>
    <t>采购项目类别</t>
  </si>
  <si>
    <t>是否属资产购置项目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</si>
</sst>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_ "/>
  </numFmts>
  <fonts count="35">
    <font>
      <sz val="11"/>
      <color theme="1"/>
      <name val="宋体"/>
      <charset val="134"/>
      <scheme val="minor"/>
    </font>
    <font>
      <sz val="18"/>
      <color indexed="8"/>
      <name val="微软雅黑"/>
      <charset val="134"/>
    </font>
    <font>
      <sz val="11"/>
      <color indexed="8"/>
      <name val="微软雅黑"/>
      <charset val="134"/>
    </font>
    <font>
      <sz val="9"/>
      <color indexed="8"/>
      <name val="新宋体"/>
      <charset val="134"/>
    </font>
    <font>
      <sz val="11"/>
      <color indexed="8"/>
      <name val="宋体"/>
      <charset val="134"/>
    </font>
    <font>
      <sz val="22"/>
      <color indexed="8"/>
      <name val="黑体"/>
      <charset val="134"/>
    </font>
    <font>
      <sz val="12"/>
      <color indexed="8"/>
      <name val="宋体"/>
      <charset val="134"/>
    </font>
    <font>
      <sz val="10"/>
      <color indexed="8"/>
      <name val="新宋体"/>
      <charset val="134"/>
    </font>
    <font>
      <sz val="9"/>
      <color indexed="8"/>
      <name val="宋体"/>
      <charset val="134"/>
    </font>
    <font>
      <b/>
      <sz val="18"/>
      <color indexed="8"/>
      <name val="宋体"/>
      <charset val="134"/>
    </font>
    <font>
      <sz val="9"/>
      <color indexed="8"/>
      <name val="微软雅黑"/>
      <charset val="134"/>
    </font>
    <font>
      <sz val="11"/>
      <color indexed="8"/>
      <name val="新宋体"/>
      <charset val="134"/>
    </font>
    <font>
      <sz val="8"/>
      <color indexed="8"/>
      <name val="新宋体"/>
      <charset val="134"/>
    </font>
    <font>
      <sz val="10"/>
      <color indexed="8"/>
      <name val="宋体"/>
      <charset val="134"/>
    </font>
    <font>
      <b/>
      <sz val="20"/>
      <color indexed="8"/>
      <name val="宋体"/>
      <charset val="134"/>
    </font>
    <font>
      <sz val="9"/>
      <color indexed="10"/>
      <name val="宋体"/>
      <charset val="134"/>
    </font>
    <font>
      <sz val="11"/>
      <color theme="0"/>
      <name val="宋体"/>
      <charset val="0"/>
      <scheme val="minor"/>
    </font>
    <font>
      <b/>
      <sz val="11"/>
      <color rgb="FFFA7D00"/>
      <name val="宋体"/>
      <charset val="0"/>
      <scheme val="minor"/>
    </font>
    <font>
      <b/>
      <sz val="15"/>
      <color theme="3"/>
      <name val="宋体"/>
      <charset val="134"/>
      <scheme val="minor"/>
    </font>
    <font>
      <sz val="11"/>
      <color theme="1"/>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s>
  <fills count="3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s>
  <borders count="21">
    <border>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6" borderId="0" applyNumberFormat="0" applyBorder="0" applyAlignment="0" applyProtection="0">
      <alignment vertical="center"/>
    </xf>
    <xf numFmtId="0" fontId="23" fillId="12" borderId="0" applyNumberFormat="0" applyBorder="0" applyAlignment="0" applyProtection="0">
      <alignment vertical="center"/>
    </xf>
    <xf numFmtId="43" fontId="0" fillId="0" borderId="0" applyFont="0" applyFill="0" applyBorder="0" applyAlignment="0" applyProtection="0">
      <alignment vertical="center"/>
    </xf>
    <xf numFmtId="0" fontId="16" fillId="2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9" borderId="16" applyNumberFormat="0" applyFont="0" applyAlignment="0" applyProtection="0">
      <alignment vertical="center"/>
    </xf>
    <xf numFmtId="0" fontId="16" fillId="29" borderId="0" applyNumberFormat="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14" applyNumberFormat="0" applyFill="0" applyAlignment="0" applyProtection="0">
      <alignment vertical="center"/>
    </xf>
    <xf numFmtId="0" fontId="34" fillId="0" borderId="14" applyNumberFormat="0" applyFill="0" applyAlignment="0" applyProtection="0">
      <alignment vertical="center"/>
    </xf>
    <xf numFmtId="0" fontId="16" fillId="25" borderId="0" applyNumberFormat="0" applyBorder="0" applyAlignment="0" applyProtection="0">
      <alignment vertical="center"/>
    </xf>
    <xf numFmtId="0" fontId="27" fillId="0" borderId="18" applyNumberFormat="0" applyFill="0" applyAlignment="0" applyProtection="0">
      <alignment vertical="center"/>
    </xf>
    <xf numFmtId="0" fontId="16" fillId="6" borderId="0" applyNumberFormat="0" applyBorder="0" applyAlignment="0" applyProtection="0">
      <alignment vertical="center"/>
    </xf>
    <xf numFmtId="0" fontId="31" fillId="5" borderId="19" applyNumberFormat="0" applyAlignment="0" applyProtection="0">
      <alignment vertical="center"/>
    </xf>
    <xf numFmtId="0" fontId="17" fillId="5" borderId="13" applyNumberFormat="0" applyAlignment="0" applyProtection="0">
      <alignment vertical="center"/>
    </xf>
    <xf numFmtId="0" fontId="29" fillId="24" borderId="17" applyNumberFormat="0" applyAlignment="0" applyProtection="0">
      <alignment vertical="center"/>
    </xf>
    <xf numFmtId="0" fontId="19" fillId="18" borderId="0" applyNumberFormat="0" applyBorder="0" applyAlignment="0" applyProtection="0">
      <alignment vertical="center"/>
    </xf>
    <xf numFmtId="0" fontId="16" fillId="11" borderId="0" applyNumberFormat="0" applyBorder="0" applyAlignment="0" applyProtection="0">
      <alignment vertical="center"/>
    </xf>
    <xf numFmtId="0" fontId="33" fillId="0" borderId="20" applyNumberFormat="0" applyFill="0" applyAlignment="0" applyProtection="0">
      <alignment vertical="center"/>
    </xf>
    <xf numFmtId="0" fontId="26" fillId="0" borderId="15" applyNumberFormat="0" applyFill="0" applyAlignment="0" applyProtection="0">
      <alignment vertical="center"/>
    </xf>
    <xf numFmtId="0" fontId="24" fillId="15" borderId="0" applyNumberFormat="0" applyBorder="0" applyAlignment="0" applyProtection="0">
      <alignment vertical="center"/>
    </xf>
    <xf numFmtId="0" fontId="21" fillId="10" borderId="0" applyNumberFormat="0" applyBorder="0" applyAlignment="0" applyProtection="0">
      <alignment vertical="center"/>
    </xf>
    <xf numFmtId="0" fontId="19" fillId="32" borderId="0" applyNumberFormat="0" applyBorder="0" applyAlignment="0" applyProtection="0">
      <alignment vertical="center"/>
    </xf>
    <xf numFmtId="0" fontId="16" fillId="23" borderId="0" applyNumberFormat="0" applyBorder="0" applyAlignment="0" applyProtection="0">
      <alignment vertical="center"/>
    </xf>
    <xf numFmtId="0" fontId="19" fillId="31" borderId="0" applyNumberFormat="0" applyBorder="0" applyAlignment="0" applyProtection="0">
      <alignment vertical="center"/>
    </xf>
    <xf numFmtId="0" fontId="19" fillId="22" borderId="0" applyNumberFormat="0" applyBorder="0" applyAlignment="0" applyProtection="0">
      <alignment vertical="center"/>
    </xf>
    <xf numFmtId="0" fontId="19" fillId="14" borderId="0" applyNumberFormat="0" applyBorder="0" applyAlignment="0" applyProtection="0">
      <alignment vertical="center"/>
    </xf>
    <xf numFmtId="0" fontId="19" fillId="21" borderId="0" applyNumberFormat="0" applyBorder="0" applyAlignment="0" applyProtection="0">
      <alignment vertical="center"/>
    </xf>
    <xf numFmtId="0" fontId="16" fillId="33" borderId="0" applyNumberFormat="0" applyBorder="0" applyAlignment="0" applyProtection="0">
      <alignment vertical="center"/>
    </xf>
    <xf numFmtId="0" fontId="16" fillId="9" borderId="0" applyNumberFormat="0" applyBorder="0" applyAlignment="0" applyProtection="0">
      <alignment vertical="center"/>
    </xf>
    <xf numFmtId="0" fontId="19" fillId="13" borderId="0" applyNumberFormat="0" applyBorder="0" applyAlignment="0" applyProtection="0">
      <alignment vertical="center"/>
    </xf>
    <xf numFmtId="0" fontId="19" fillId="34" borderId="0" applyNumberFormat="0" applyBorder="0" applyAlignment="0" applyProtection="0">
      <alignment vertical="center"/>
    </xf>
    <xf numFmtId="0" fontId="16" fillId="28" borderId="0" applyNumberFormat="0" applyBorder="0" applyAlignment="0" applyProtection="0">
      <alignment vertical="center"/>
    </xf>
    <xf numFmtId="0" fontId="19" fillId="30" borderId="0" applyNumberFormat="0" applyBorder="0" applyAlignment="0" applyProtection="0">
      <alignment vertical="center"/>
    </xf>
    <xf numFmtId="0" fontId="16" fillId="27" borderId="0" applyNumberFormat="0" applyBorder="0" applyAlignment="0" applyProtection="0">
      <alignment vertical="center"/>
    </xf>
    <xf numFmtId="0" fontId="16" fillId="17" borderId="0" applyNumberFormat="0" applyBorder="0" applyAlignment="0" applyProtection="0">
      <alignment vertical="center"/>
    </xf>
    <xf numFmtId="0" fontId="19" fillId="20" borderId="0" applyNumberFormat="0" applyBorder="0" applyAlignment="0" applyProtection="0">
      <alignment vertical="center"/>
    </xf>
    <xf numFmtId="0" fontId="16" fillId="4" borderId="0" applyNumberFormat="0" applyBorder="0" applyAlignment="0" applyProtection="0">
      <alignment vertical="center"/>
    </xf>
  </cellStyleXfs>
  <cellXfs count="130">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4" fontId="2" fillId="0" borderId="5" xfId="0" applyNumberFormat="1" applyFont="1" applyBorder="1" applyAlignment="1">
      <alignment horizontal="left" vertical="center" wrapText="1"/>
    </xf>
    <xf numFmtId="0" fontId="2" fillId="0" borderId="6" xfId="0" applyFont="1" applyBorder="1" applyAlignment="1">
      <alignment horizontal="center" vertical="center" wrapText="1"/>
    </xf>
    <xf numFmtId="0" fontId="2"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3"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6" fillId="0" borderId="5" xfId="0" applyFont="1" applyBorder="1" applyAlignment="1">
      <alignment horizontal="center" wrapText="1"/>
    </xf>
    <xf numFmtId="0" fontId="6" fillId="0" borderId="5" xfId="0" applyFont="1" applyBorder="1" applyAlignment="1">
      <alignment horizontal="center" vertical="center" wrapText="1"/>
    </xf>
    <xf numFmtId="1" fontId="4" fillId="0" borderId="5" xfId="0" applyNumberFormat="1" applyFont="1" applyBorder="1" applyAlignment="1">
      <alignment horizontal="left" vertical="center" wrapText="1"/>
    </xf>
    <xf numFmtId="0" fontId="4" fillId="0" borderId="5" xfId="0" applyFont="1" applyBorder="1" applyAlignment="1">
      <alignment horizontal="left" vertical="center" wrapText="1"/>
    </xf>
    <xf numFmtId="0" fontId="7" fillId="0" borderId="5" xfId="0" applyFont="1" applyBorder="1" applyAlignment="1">
      <alignment horizontal="left" vertical="center" wrapText="1" indent="2"/>
    </xf>
    <xf numFmtId="2" fontId="8" fillId="0" borderId="5" xfId="0" applyNumberFormat="1" applyFont="1" applyBorder="1" applyAlignment="1">
      <alignment horizontal="right" vertical="center"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6" xfId="0" applyFont="1" applyBorder="1" applyAlignment="1">
      <alignment horizontal="left" vertical="center" wrapText="1"/>
    </xf>
    <xf numFmtId="0" fontId="9"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wrapText="1"/>
    </xf>
    <xf numFmtId="4" fontId="8" fillId="0" borderId="5" xfId="0" applyNumberFormat="1" applyFont="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4"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right" vertical="center" wrapText="1"/>
    </xf>
    <xf numFmtId="0" fontId="1" fillId="0" borderId="2" xfId="0" applyFont="1" applyBorder="1" applyAlignment="1">
      <alignment horizontal="center" vertical="center" wrapText="1"/>
    </xf>
    <xf numFmtId="0" fontId="11" fillId="0" borderId="5" xfId="0" applyFont="1" applyBorder="1" applyAlignment="1">
      <alignment horizontal="center" vertical="center" wrapText="1"/>
    </xf>
    <xf numFmtId="4" fontId="12" fillId="0" borderId="5" xfId="0" applyNumberFormat="1" applyFont="1" applyBorder="1" applyAlignment="1">
      <alignment horizontal="center" vertical="center" wrapText="1"/>
    </xf>
    <xf numFmtId="0" fontId="12" fillId="0" borderId="5" xfId="0" applyFont="1" applyBorder="1" applyAlignment="1">
      <alignment horizontal="left" vertical="center" wrapText="1"/>
    </xf>
    <xf numFmtId="0" fontId="12" fillId="0" borderId="5" xfId="0" applyFont="1" applyBorder="1" applyAlignment="1">
      <alignment horizontal="righ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center" wrapText="1"/>
    </xf>
    <xf numFmtId="0" fontId="6" fillId="0" borderId="5" xfId="0" applyFont="1" applyBorder="1" applyAlignment="1">
      <alignment horizontal="left" vertical="center" wrapText="1"/>
    </xf>
    <xf numFmtId="0" fontId="13" fillId="0" borderId="5" xfId="0" applyFont="1" applyBorder="1" applyAlignment="1">
      <alignment horizontal="center" vertical="center" wrapText="1"/>
    </xf>
    <xf numFmtId="0" fontId="13" fillId="0" borderId="5" xfId="0" applyFont="1" applyBorder="1" applyAlignment="1">
      <alignment horizontal="left" wrapText="1"/>
    </xf>
    <xf numFmtId="0" fontId="6" fillId="0" borderId="5" xfId="0" applyFont="1" applyBorder="1" applyAlignment="1">
      <alignment horizontal="left" wrapText="1"/>
    </xf>
    <xf numFmtId="2" fontId="6" fillId="0" borderId="5" xfId="0" applyNumberFormat="1" applyFont="1" applyBorder="1" applyAlignment="1">
      <alignment horizontal="right" vertical="center" wrapText="1"/>
    </xf>
    <xf numFmtId="0" fontId="13" fillId="0" borderId="5" xfId="0" applyFont="1" applyBorder="1" applyAlignment="1">
      <alignment horizontal="left" vertical="center" wrapText="1"/>
    </xf>
    <xf numFmtId="1" fontId="6" fillId="0" borderId="5" xfId="0" applyNumberFormat="1" applyFont="1" applyBorder="1" applyAlignment="1">
      <alignment horizontal="left" vertical="center" wrapText="1"/>
    </xf>
    <xf numFmtId="0" fontId="0" fillId="0" borderId="5" xfId="0" applyNumberFormat="1" applyBorder="1" applyAlignment="1">
      <alignment horizontal="right" vertical="center" wrapText="1"/>
    </xf>
    <xf numFmtId="0" fontId="13" fillId="0" borderId="5" xfId="0" applyFont="1" applyBorder="1" applyAlignment="1">
      <alignment horizontal="left" vertical="center" wrapText="1" indent="2"/>
    </xf>
    <xf numFmtId="2" fontId="8" fillId="2" borderId="5" xfId="0" applyNumberFormat="1" applyFont="1" applyFill="1" applyBorder="1" applyAlignment="1">
      <alignment horizontal="right" vertical="center" wrapText="1"/>
    </xf>
    <xf numFmtId="0" fontId="8" fillId="0" borderId="5" xfId="0" applyNumberFormat="1" applyFont="1" applyBorder="1" applyAlignment="1">
      <alignment horizontal="right" vertical="center" wrapText="1"/>
    </xf>
    <xf numFmtId="2" fontId="4" fillId="0" borderId="5" xfId="0" applyNumberFormat="1" applyFont="1" applyBorder="1" applyAlignment="1">
      <alignment horizontal="right" vertical="center" wrapText="1"/>
    </xf>
    <xf numFmtId="0" fontId="6" fillId="0" borderId="6" xfId="0" applyFont="1" applyBorder="1" applyAlignment="1">
      <alignment horizontal="left" vertical="center" wrapText="1"/>
    </xf>
    <xf numFmtId="0" fontId="13" fillId="0" borderId="6"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Alignment="1">
      <alignment horizontal="left" vertical="center" wrapText="1"/>
    </xf>
    <xf numFmtId="4" fontId="6" fillId="0" borderId="5" xfId="0" applyNumberFormat="1" applyFont="1" applyBorder="1" applyAlignment="1">
      <alignment horizontal="right" vertical="center" wrapText="1"/>
    </xf>
    <xf numFmtId="0" fontId="4" fillId="0" borderId="3" xfId="0" applyFont="1" applyBorder="1" applyAlignment="1">
      <alignment horizontal="center" vertical="center" wrapText="1"/>
    </xf>
    <xf numFmtId="4" fontId="9" fillId="0" borderId="2" xfId="0" applyNumberFormat="1" applyFont="1" applyBorder="1" applyAlignment="1">
      <alignment horizontal="center" vertical="center" wrapText="1"/>
    </xf>
    <xf numFmtId="4" fontId="9" fillId="0" borderId="3" xfId="0" applyNumberFormat="1" applyFont="1" applyBorder="1" applyAlignment="1">
      <alignment horizontal="center" vertical="center" wrapText="1"/>
    </xf>
    <xf numFmtId="4" fontId="8" fillId="0" borderId="4" xfId="0" applyNumberFormat="1" applyFont="1" applyBorder="1" applyAlignment="1">
      <alignment horizontal="left" vertical="center" wrapText="1"/>
    </xf>
    <xf numFmtId="0" fontId="8" fillId="0" borderId="5" xfId="0" applyFont="1" applyBorder="1" applyAlignment="1">
      <alignment horizontal="left" vertical="center" wrapText="1"/>
    </xf>
    <xf numFmtId="4" fontId="8" fillId="0" borderId="5" xfId="0" applyNumberFormat="1" applyFont="1" applyBorder="1" applyAlignment="1">
      <alignment horizontal="right" vertical="center" wrapText="1"/>
    </xf>
    <xf numFmtId="4" fontId="8" fillId="0" borderId="5" xfId="0" applyNumberFormat="1" applyFont="1" applyBorder="1" applyAlignment="1">
      <alignment horizontal="left" vertical="center" wrapText="1"/>
    </xf>
    <xf numFmtId="4" fontId="13" fillId="0" borderId="5" xfId="0" applyNumberFormat="1" applyFont="1" applyBorder="1" applyAlignment="1">
      <alignment horizontal="left" vertical="center" wrapText="1"/>
    </xf>
    <xf numFmtId="4" fontId="13" fillId="0" borderId="5" xfId="0" applyNumberFormat="1" applyFont="1" applyBorder="1" applyAlignment="1">
      <alignment horizontal="left" wrapText="1"/>
    </xf>
    <xf numFmtId="4" fontId="8" fillId="0" borderId="5" xfId="0" applyNumberFormat="1" applyFont="1" applyBorder="1" applyAlignment="1">
      <alignment horizontal="right" wrapText="1"/>
    </xf>
    <xf numFmtId="4" fontId="8" fillId="0" borderId="5" xfId="0" applyNumberFormat="1" applyFont="1" applyBorder="1" applyAlignment="1">
      <alignment horizontal="left" wrapText="1"/>
    </xf>
    <xf numFmtId="0" fontId="8" fillId="0" borderId="5" xfId="0" applyFont="1" applyBorder="1" applyAlignment="1">
      <alignment horizontal="left" wrapText="1"/>
    </xf>
    <xf numFmtId="4" fontId="8" fillId="0" borderId="6" xfId="0" applyNumberFormat="1" applyFont="1" applyBorder="1" applyAlignment="1">
      <alignment horizontal="left" wrapText="1"/>
    </xf>
    <xf numFmtId="4" fontId="8" fillId="0" borderId="6" xfId="0" applyNumberFormat="1" applyFont="1" applyBorder="1" applyAlignment="1">
      <alignment horizontal="right" wrapText="1"/>
    </xf>
    <xf numFmtId="4" fontId="8" fillId="0" borderId="0" xfId="0" applyNumberFormat="1" applyFont="1" applyAlignment="1">
      <alignment horizontal="left" wrapText="1"/>
    </xf>
    <xf numFmtId="4" fontId="8" fillId="0" borderId="3" xfId="0" applyNumberFormat="1" applyFont="1" applyBorder="1" applyAlignment="1">
      <alignment horizontal="left" wrapText="1"/>
    </xf>
    <xf numFmtId="4" fontId="4" fillId="0" borderId="3" xfId="0" applyNumberFormat="1" applyFont="1" applyBorder="1" applyAlignment="1">
      <alignment horizontal="left" vertical="center" wrapText="1"/>
    </xf>
    <xf numFmtId="4" fontId="4" fillId="0" borderId="0" xfId="0" applyNumberFormat="1" applyFont="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horizontal="left" vertical="center" wrapText="1"/>
    </xf>
    <xf numFmtId="0" fontId="14" fillId="0" borderId="0" xfId="0" applyFont="1" applyAlignment="1">
      <alignment horizontal="center" vertical="center" wrapText="1"/>
    </xf>
    <xf numFmtId="4" fontId="14" fillId="0" borderId="0" xfId="0" applyNumberFormat="1" applyFont="1" applyAlignment="1">
      <alignment horizontal="center" vertical="center" wrapText="1"/>
    </xf>
    <xf numFmtId="4" fontId="13" fillId="3" borderId="4" xfId="0" applyNumberFormat="1" applyFont="1" applyFill="1" applyBorder="1" applyAlignment="1">
      <alignment horizontal="right" vertical="center" wrapText="1"/>
    </xf>
    <xf numFmtId="4" fontId="13" fillId="0" borderId="4" xfId="0" applyNumberFormat="1" applyFont="1" applyBorder="1" applyAlignment="1">
      <alignment horizontal="right" vertical="center" wrapText="1"/>
    </xf>
    <xf numFmtId="176" fontId="13" fillId="0" borderId="4" xfId="0" applyNumberFormat="1" applyFont="1" applyBorder="1" applyAlignment="1">
      <alignment horizontal="right" vertical="center" wrapText="1"/>
    </xf>
    <xf numFmtId="0" fontId="13" fillId="0" borderId="1" xfId="0" applyFont="1" applyBorder="1" applyAlignment="1">
      <alignment horizontal="center" vertical="center" wrapText="1"/>
    </xf>
    <xf numFmtId="4" fontId="13" fillId="0" borderId="5" xfId="0" applyNumberFormat="1" applyFont="1" applyBorder="1" applyAlignment="1">
      <alignment horizontal="center" vertical="center" wrapText="1"/>
    </xf>
    <xf numFmtId="1" fontId="13"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4" fontId="13" fillId="0" borderId="5" xfId="0" applyNumberFormat="1" applyFont="1" applyBorder="1" applyAlignment="1">
      <alignment horizontal="right" vertical="center" wrapText="1"/>
    </xf>
    <xf numFmtId="49" fontId="13" fillId="0" borderId="5"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176" fontId="13" fillId="0" borderId="0" xfId="0" applyNumberFormat="1" applyFont="1" applyAlignment="1">
      <alignment horizontal="right" vertical="center" wrapText="1"/>
    </xf>
    <xf numFmtId="0" fontId="13" fillId="0" borderId="4" xfId="0" applyFont="1" applyBorder="1" applyAlignment="1">
      <alignment horizontal="right" wrapText="1"/>
    </xf>
    <xf numFmtId="4" fontId="4" fillId="0" borderId="4" xfId="0" applyNumberFormat="1" applyFont="1" applyBorder="1" applyAlignment="1">
      <alignment horizontal="left" vertical="center" wrapText="1"/>
    </xf>
    <xf numFmtId="0" fontId="8" fillId="0" borderId="10" xfId="0" applyFont="1" applyBorder="1" applyAlignment="1">
      <alignment horizontal="center" vertical="center" wrapText="1"/>
    </xf>
    <xf numFmtId="4" fontId="8" fillId="0" borderId="11" xfId="0" applyNumberFormat="1" applyFont="1" applyBorder="1" applyAlignment="1">
      <alignment horizontal="center" vertical="center" wrapText="1"/>
    </xf>
    <xf numFmtId="4" fontId="8" fillId="0" borderId="12" xfId="0" applyNumberFormat="1" applyFont="1" applyBorder="1" applyAlignment="1">
      <alignment horizontal="center" vertical="center" wrapText="1"/>
    </xf>
    <xf numFmtId="0" fontId="0" fillId="0" borderId="0" xfId="0" applyAlignment="1">
      <alignmen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6" fillId="0" borderId="7" xfId="0" applyFont="1" applyBorder="1" applyAlignment="1">
      <alignment horizontal="left" vertical="center" wrapText="1" indent="1"/>
    </xf>
    <xf numFmtId="0" fontId="9" fillId="0" borderId="9" xfId="0" applyFont="1" applyBorder="1" applyAlignment="1">
      <alignment horizontal="center" vertical="center" wrapText="1"/>
    </xf>
    <xf numFmtId="0" fontId="6" fillId="0" borderId="4" xfId="0" applyFont="1" applyBorder="1" applyAlignment="1">
      <alignment horizontal="center" vertical="center" wrapText="1"/>
    </xf>
    <xf numFmtId="4" fontId="6" fillId="0" borderId="5" xfId="0" applyNumberFormat="1" applyFont="1" applyBorder="1" applyAlignment="1">
      <alignment horizontal="left" vertical="center" wrapText="1"/>
    </xf>
    <xf numFmtId="0" fontId="6" fillId="0" borderId="5" xfId="0" applyFont="1" applyBorder="1" applyAlignment="1">
      <alignment horizontal="left" vertical="center" wrapText="1" indent="1"/>
    </xf>
    <xf numFmtId="0" fontId="6" fillId="0" borderId="5" xfId="0" applyFont="1" applyBorder="1" applyAlignment="1">
      <alignment horizontal="left" vertical="center" wrapText="1" indent="2"/>
    </xf>
    <xf numFmtId="0" fontId="6" fillId="0" borderId="5" xfId="0" applyFont="1" applyBorder="1" applyAlignment="1">
      <alignment vertical="center" wrapText="1"/>
    </xf>
    <xf numFmtId="4" fontId="6" fillId="0" borderId="5" xfId="0" applyNumberFormat="1" applyFont="1" applyBorder="1" applyAlignment="1">
      <alignment vertical="center" wrapText="1"/>
    </xf>
    <xf numFmtId="0" fontId="4" fillId="0" borderId="3" xfId="0" applyFont="1" applyBorder="1" applyAlignment="1">
      <alignment vertical="center" wrapText="1"/>
    </xf>
    <xf numFmtId="4" fontId="8" fillId="0" borderId="4" xfId="0" applyNumberFormat="1" applyFont="1" applyBorder="1" applyAlignment="1">
      <alignment horizontal="left" wrapText="1"/>
    </xf>
    <xf numFmtId="4" fontId="8" fillId="0" borderId="12" xfId="0" applyNumberFormat="1" applyFont="1" applyBorder="1" applyAlignment="1">
      <alignment horizontal="left" vertical="center" wrapText="1"/>
    </xf>
    <xf numFmtId="4" fontId="15" fillId="0" borderId="5" xfId="0" applyNumberFormat="1" applyFont="1" applyBorder="1" applyAlignment="1">
      <alignment horizontal="left" vertical="center" wrapText="1"/>
    </xf>
    <xf numFmtId="0" fontId="8" fillId="0" borderId="5" xfId="0" applyFont="1" applyBorder="1" applyAlignment="1">
      <alignment horizontal="left" vertical="center" wrapText="1" indent="1"/>
    </xf>
    <xf numFmtId="0" fontId="8" fillId="0" borderId="7" xfId="0" applyFont="1" applyBorder="1" applyAlignment="1">
      <alignment horizontal="right" vertical="center" wrapText="1"/>
    </xf>
    <xf numFmtId="4" fontId="8" fillId="0" borderId="8" xfId="0" applyNumberFormat="1" applyFont="1" applyBorder="1" applyAlignment="1">
      <alignment horizontal="right" vertical="center" wrapText="1"/>
    </xf>
    <xf numFmtId="4" fontId="8" fillId="0" borderId="9"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workbookViewId="0">
      <selection activeCell="B22" sqref="B22"/>
    </sheetView>
  </sheetViews>
  <sheetFormatPr defaultColWidth="9" defaultRowHeight="13.5"/>
  <cols>
    <col min="1" max="1" width="37.7522123893805" customWidth="1"/>
    <col min="2" max="2" width="16.2477876106195" customWidth="1"/>
    <col min="3" max="3" width="21.6283185840708" customWidth="1"/>
    <col min="4" max="4" width="11.3716814159292" customWidth="1"/>
    <col min="5" max="5" width="9.87610619469027" customWidth="1"/>
    <col min="6" max="8" width="6.87610619469027" customWidth="1"/>
    <col min="9" max="9" width="6.24778761061947" customWidth="1"/>
    <col min="10" max="10" width="7" customWidth="1"/>
    <col min="11" max="11" width="8.3716814159292" customWidth="1"/>
    <col min="12" max="14" width="8.87610619469027" customWidth="1"/>
    <col min="15" max="15" width="6.87610619469027" customWidth="1"/>
  </cols>
  <sheetData>
    <row r="1" ht="37.5" customHeight="1" spans="1:15">
      <c r="A1" s="33" t="s">
        <v>0</v>
      </c>
      <c r="B1" s="72"/>
      <c r="C1" s="72"/>
      <c r="D1" s="72"/>
      <c r="E1" s="72"/>
      <c r="F1" s="72"/>
      <c r="G1" s="72"/>
      <c r="H1" s="72"/>
      <c r="I1" s="72"/>
      <c r="J1" s="72"/>
      <c r="K1" s="72"/>
      <c r="L1" s="73"/>
      <c r="M1" s="73"/>
      <c r="N1" s="73"/>
      <c r="O1" s="85"/>
    </row>
    <row r="2" ht="15" customHeight="1" spans="1:15">
      <c r="A2" s="35"/>
      <c r="B2" s="74"/>
      <c r="C2" s="74"/>
      <c r="D2" s="74"/>
      <c r="E2" s="74"/>
      <c r="F2" s="74"/>
      <c r="G2" s="123"/>
      <c r="H2" s="123"/>
      <c r="I2" s="123"/>
      <c r="J2" s="127" t="s">
        <v>1</v>
      </c>
      <c r="K2" s="128"/>
      <c r="L2" s="129"/>
      <c r="M2" s="129"/>
      <c r="N2" s="129"/>
      <c r="O2" s="85"/>
    </row>
    <row r="3" ht="18" customHeight="1" spans="1:15">
      <c r="A3" s="36" t="s">
        <v>2</v>
      </c>
      <c r="B3" s="37"/>
      <c r="C3" s="36" t="s">
        <v>3</v>
      </c>
      <c r="D3" s="37"/>
      <c r="E3" s="37"/>
      <c r="F3" s="37"/>
      <c r="G3" s="37"/>
      <c r="H3" s="37"/>
      <c r="I3" s="37"/>
      <c r="J3" s="37"/>
      <c r="K3" s="37"/>
      <c r="L3" s="37"/>
      <c r="M3" s="37"/>
      <c r="N3" s="37"/>
      <c r="O3" s="86"/>
    </row>
    <row r="4" ht="18" customHeight="1" spans="1:15">
      <c r="A4" s="36" t="s">
        <v>4</v>
      </c>
      <c r="B4" s="36" t="s">
        <v>5</v>
      </c>
      <c r="C4" s="36" t="s">
        <v>4</v>
      </c>
      <c r="D4" s="36" t="s">
        <v>5</v>
      </c>
      <c r="E4" s="37"/>
      <c r="F4" s="37"/>
      <c r="G4" s="37"/>
      <c r="H4" s="37"/>
      <c r="I4" s="37"/>
      <c r="J4" s="37"/>
      <c r="K4" s="37"/>
      <c r="L4" s="37"/>
      <c r="M4" s="37"/>
      <c r="N4" s="37"/>
      <c r="O4" s="86"/>
    </row>
    <row r="5" ht="45.75" customHeight="1" spans="1:15">
      <c r="A5" s="37"/>
      <c r="B5" s="37"/>
      <c r="C5" s="37"/>
      <c r="D5" s="36" t="s">
        <v>6</v>
      </c>
      <c r="E5" s="36" t="s">
        <v>7</v>
      </c>
      <c r="F5" s="36" t="s">
        <v>8</v>
      </c>
      <c r="G5" s="36" t="s">
        <v>9</v>
      </c>
      <c r="H5" s="36" t="s">
        <v>10</v>
      </c>
      <c r="I5" s="36" t="s">
        <v>11</v>
      </c>
      <c r="J5" s="36" t="s">
        <v>12</v>
      </c>
      <c r="K5" s="36" t="s">
        <v>13</v>
      </c>
      <c r="L5" s="36" t="s">
        <v>14</v>
      </c>
      <c r="M5" s="36" t="s">
        <v>15</v>
      </c>
      <c r="N5" s="36" t="s">
        <v>16</v>
      </c>
      <c r="O5" s="86"/>
    </row>
    <row r="6" ht="23.25" customHeight="1" spans="1:15">
      <c r="A6" s="37"/>
      <c r="B6" s="37"/>
      <c r="C6" s="37"/>
      <c r="D6" s="37"/>
      <c r="E6" s="31"/>
      <c r="F6" s="31"/>
      <c r="G6" s="31"/>
      <c r="H6" s="31"/>
      <c r="I6" s="31"/>
      <c r="J6" s="31"/>
      <c r="K6" s="31"/>
      <c r="L6" s="31"/>
      <c r="M6" s="31"/>
      <c r="N6" s="31"/>
      <c r="O6" s="86"/>
    </row>
    <row r="7" ht="22.5" customHeight="1" spans="1:15">
      <c r="A7" s="75" t="s">
        <v>17</v>
      </c>
      <c r="B7" s="76">
        <v>70.43</v>
      </c>
      <c r="C7" s="75" t="s">
        <v>18</v>
      </c>
      <c r="D7" s="76">
        <v>70.43</v>
      </c>
      <c r="E7" s="76">
        <v>70.43</v>
      </c>
      <c r="F7" s="76"/>
      <c r="G7" s="76"/>
      <c r="H7" s="76"/>
      <c r="I7" s="76"/>
      <c r="J7" s="76"/>
      <c r="K7" s="76"/>
      <c r="L7" s="76"/>
      <c r="M7" s="76"/>
      <c r="N7" s="76"/>
      <c r="O7" s="86"/>
    </row>
    <row r="8" ht="22.5" customHeight="1" spans="1:15">
      <c r="A8" s="75" t="s">
        <v>19</v>
      </c>
      <c r="B8" s="76"/>
      <c r="C8" s="75" t="s">
        <v>20</v>
      </c>
      <c r="D8" s="76">
        <v>58.09</v>
      </c>
      <c r="E8" s="76">
        <v>58.09</v>
      </c>
      <c r="F8" s="76"/>
      <c r="G8" s="76"/>
      <c r="H8" s="76"/>
      <c r="I8" s="76"/>
      <c r="J8" s="76"/>
      <c r="K8" s="76"/>
      <c r="L8" s="76"/>
      <c r="M8" s="76"/>
      <c r="N8" s="76"/>
      <c r="O8" s="86"/>
    </row>
    <row r="9" ht="22.5" customHeight="1" spans="1:15">
      <c r="A9" s="75" t="s">
        <v>21</v>
      </c>
      <c r="B9" s="76"/>
      <c r="C9" s="75" t="s">
        <v>22</v>
      </c>
      <c r="D9" s="76">
        <v>4.29</v>
      </c>
      <c r="E9" s="76">
        <v>4.29</v>
      </c>
      <c r="F9" s="76"/>
      <c r="G9" s="76"/>
      <c r="H9" s="76"/>
      <c r="I9" s="76"/>
      <c r="J9" s="76"/>
      <c r="K9" s="76"/>
      <c r="L9" s="76"/>
      <c r="M9" s="76"/>
      <c r="N9" s="76"/>
      <c r="O9" s="86"/>
    </row>
    <row r="10" ht="22.5" customHeight="1" spans="1:15">
      <c r="A10" s="75" t="s">
        <v>23</v>
      </c>
      <c r="B10" s="76"/>
      <c r="C10" s="75" t="s">
        <v>24</v>
      </c>
      <c r="D10" s="76">
        <v>8.05</v>
      </c>
      <c r="E10" s="76">
        <v>8.05</v>
      </c>
      <c r="F10" s="76"/>
      <c r="G10" s="76"/>
      <c r="H10" s="76"/>
      <c r="I10" s="76"/>
      <c r="J10" s="76"/>
      <c r="K10" s="76"/>
      <c r="L10" s="76"/>
      <c r="M10" s="76"/>
      <c r="N10" s="76"/>
      <c r="O10" s="86"/>
    </row>
    <row r="11" ht="22.5" customHeight="1" spans="1:15">
      <c r="A11" s="75"/>
      <c r="B11" s="76"/>
      <c r="C11" s="75" t="s">
        <v>25</v>
      </c>
      <c r="D11" s="76">
        <v>82.21</v>
      </c>
      <c r="E11" s="76"/>
      <c r="F11" s="76"/>
      <c r="G11" s="76"/>
      <c r="H11" s="76"/>
      <c r="I11" s="76"/>
      <c r="J11" s="76"/>
      <c r="K11" s="76"/>
      <c r="L11" s="76"/>
      <c r="M11" s="76">
        <v>71.64</v>
      </c>
      <c r="N11" s="76">
        <v>10.57</v>
      </c>
      <c r="O11" s="86"/>
    </row>
    <row r="12" ht="22.5" customHeight="1" spans="1:15">
      <c r="A12" s="124"/>
      <c r="B12" s="76"/>
      <c r="C12" s="75"/>
      <c r="D12" s="76"/>
      <c r="E12" s="76"/>
      <c r="F12" s="76"/>
      <c r="G12" s="76"/>
      <c r="H12" s="76"/>
      <c r="I12" s="76"/>
      <c r="J12" s="76"/>
      <c r="K12" s="76"/>
      <c r="L12" s="76"/>
      <c r="M12" s="76"/>
      <c r="N12" s="76"/>
      <c r="O12" s="86"/>
    </row>
    <row r="13" ht="22.5" customHeight="1" spans="1:15">
      <c r="A13" s="75" t="s">
        <v>26</v>
      </c>
      <c r="B13" s="76">
        <f>SUM(B7:B11)</f>
        <v>70.43</v>
      </c>
      <c r="C13" s="75" t="s">
        <v>27</v>
      </c>
      <c r="D13" s="76">
        <v>152.64</v>
      </c>
      <c r="E13" s="76">
        <v>70.43</v>
      </c>
      <c r="F13" s="76"/>
      <c r="G13" s="76"/>
      <c r="H13" s="76"/>
      <c r="I13" s="76"/>
      <c r="J13" s="76"/>
      <c r="K13" s="76"/>
      <c r="L13" s="76"/>
      <c r="M13" s="76">
        <v>71.64</v>
      </c>
      <c r="N13" s="76">
        <v>10.57</v>
      </c>
      <c r="O13" s="86"/>
    </row>
    <row r="14" ht="22.5" customHeight="1" spans="1:15">
      <c r="A14" s="75" t="s">
        <v>28</v>
      </c>
      <c r="B14" s="76">
        <f>SUM(B15:B18)</f>
        <v>0</v>
      </c>
      <c r="C14" s="125"/>
      <c r="D14" s="76"/>
      <c r="E14" s="76"/>
      <c r="F14" s="76"/>
      <c r="G14" s="76"/>
      <c r="H14" s="76"/>
      <c r="I14" s="76"/>
      <c r="J14" s="76"/>
      <c r="K14" s="76"/>
      <c r="L14" s="76"/>
      <c r="M14" s="76"/>
      <c r="N14" s="76"/>
      <c r="O14" s="86"/>
    </row>
    <row r="15" ht="22.5" customHeight="1" spans="1:15">
      <c r="A15" s="126" t="s">
        <v>29</v>
      </c>
      <c r="B15" s="76"/>
      <c r="C15" s="125"/>
      <c r="D15" s="76"/>
      <c r="E15" s="76"/>
      <c r="F15" s="76"/>
      <c r="G15" s="76"/>
      <c r="H15" s="76"/>
      <c r="I15" s="76"/>
      <c r="J15" s="76"/>
      <c r="K15" s="76"/>
      <c r="L15" s="76"/>
      <c r="M15" s="76"/>
      <c r="N15" s="76"/>
      <c r="O15" s="86"/>
    </row>
    <row r="16" ht="22.5" customHeight="1" spans="1:15">
      <c r="A16" s="126" t="s">
        <v>12</v>
      </c>
      <c r="B16" s="76"/>
      <c r="C16" s="125"/>
      <c r="D16" s="76"/>
      <c r="E16" s="76"/>
      <c r="F16" s="76"/>
      <c r="G16" s="76"/>
      <c r="H16" s="76"/>
      <c r="I16" s="76"/>
      <c r="J16" s="76"/>
      <c r="K16" s="76"/>
      <c r="L16" s="76"/>
      <c r="M16" s="76"/>
      <c r="N16" s="76"/>
      <c r="O16" s="86"/>
    </row>
    <row r="17" ht="27.75" customHeight="1" spans="1:15">
      <c r="A17" s="126" t="s">
        <v>13</v>
      </c>
      <c r="B17" s="76"/>
      <c r="C17" s="81"/>
      <c r="D17" s="76"/>
      <c r="E17" s="76"/>
      <c r="F17" s="76"/>
      <c r="G17" s="76"/>
      <c r="H17" s="76"/>
      <c r="I17" s="76"/>
      <c r="J17" s="76"/>
      <c r="K17" s="76"/>
      <c r="L17" s="76"/>
      <c r="M17" s="76"/>
      <c r="N17" s="76"/>
      <c r="O17" s="86"/>
    </row>
    <row r="18" ht="27.75" customHeight="1" spans="1:15">
      <c r="A18" s="126" t="s">
        <v>14</v>
      </c>
      <c r="B18" s="80"/>
      <c r="C18" s="81"/>
      <c r="D18" s="76"/>
      <c r="E18" s="76"/>
      <c r="F18" s="76"/>
      <c r="G18" s="76"/>
      <c r="H18" s="76"/>
      <c r="I18" s="76"/>
      <c r="J18" s="76"/>
      <c r="K18" s="76"/>
      <c r="L18" s="76"/>
      <c r="M18" s="76"/>
      <c r="N18" s="76"/>
      <c r="O18" s="86"/>
    </row>
    <row r="19" ht="27.75" customHeight="1" spans="1:15">
      <c r="A19" s="126" t="s">
        <v>15</v>
      </c>
      <c r="B19" s="80">
        <v>71.64</v>
      </c>
      <c r="C19" s="81"/>
      <c r="D19" s="76"/>
      <c r="E19" s="76"/>
      <c r="F19" s="76"/>
      <c r="G19" s="76"/>
      <c r="H19" s="76"/>
      <c r="I19" s="76"/>
      <c r="J19" s="76"/>
      <c r="K19" s="76"/>
      <c r="L19" s="76"/>
      <c r="M19" s="76"/>
      <c r="N19" s="76"/>
      <c r="O19" s="86"/>
    </row>
    <row r="20" ht="27.75" customHeight="1" spans="1:15">
      <c r="A20" s="126" t="s">
        <v>16</v>
      </c>
      <c r="B20" s="80">
        <v>10.57</v>
      </c>
      <c r="C20" s="81"/>
      <c r="D20" s="76"/>
      <c r="E20" s="76"/>
      <c r="F20" s="76"/>
      <c r="G20" s="76"/>
      <c r="H20" s="76"/>
      <c r="I20" s="76"/>
      <c r="J20" s="76"/>
      <c r="K20" s="76"/>
      <c r="L20" s="76"/>
      <c r="M20" s="76"/>
      <c r="N20" s="76"/>
      <c r="O20" s="86"/>
    </row>
    <row r="21" ht="20.25" customHeight="1" spans="1:15">
      <c r="A21" s="82" t="s">
        <v>30</v>
      </c>
      <c r="B21" s="80">
        <v>152.64</v>
      </c>
      <c r="C21" s="82" t="s">
        <v>31</v>
      </c>
      <c r="D21" s="76">
        <v>152.64</v>
      </c>
      <c r="E21" s="76">
        <v>70.43</v>
      </c>
      <c r="F21" s="76"/>
      <c r="G21" s="76"/>
      <c r="H21" s="76"/>
      <c r="I21" s="76"/>
      <c r="J21" s="76"/>
      <c r="K21" s="76"/>
      <c r="L21" s="76"/>
      <c r="M21" s="76">
        <v>71.64</v>
      </c>
      <c r="N21" s="76">
        <v>10.57</v>
      </c>
      <c r="O21" s="86"/>
    </row>
    <row r="22" ht="20.25" customHeight="1" spans="1:15">
      <c r="A22" s="83"/>
      <c r="B22" s="83"/>
      <c r="C22" s="83"/>
      <c r="D22" s="84"/>
      <c r="E22" s="84"/>
      <c r="F22" s="84"/>
      <c r="G22" s="84"/>
      <c r="H22" s="84"/>
      <c r="I22" s="84"/>
      <c r="J22" s="84"/>
      <c r="K22" s="84"/>
      <c r="L22" s="84"/>
      <c r="M22" s="84"/>
      <c r="N22" s="84"/>
      <c r="O22" s="85"/>
    </row>
  </sheetData>
  <mergeCells count="19">
    <mergeCell ref="A1:N1"/>
    <mergeCell ref="J2:N2"/>
    <mergeCell ref="A3:B3"/>
    <mergeCell ref="C3:N3"/>
    <mergeCell ref="D4:N4"/>
    <mergeCell ref="A4:A6"/>
    <mergeCell ref="B4:B6"/>
    <mergeCell ref="C4:C6"/>
    <mergeCell ref="D5:D6"/>
    <mergeCell ref="E5:E6"/>
    <mergeCell ref="F5:F6"/>
    <mergeCell ref="G5:G6"/>
    <mergeCell ref="H5:H6"/>
    <mergeCell ref="I5:I6"/>
    <mergeCell ref="J5:J6"/>
    <mergeCell ref="K5:K6"/>
    <mergeCell ref="L5:L6"/>
    <mergeCell ref="M5:M6"/>
    <mergeCell ref="N5:N6"/>
  </mergeCells>
  <pageMargins left="0.645138888888889" right="0.645138888888889" top="0.684027777777778" bottom="0.684027777777778"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
  <sheetViews>
    <sheetView workbookViewId="0">
      <selection activeCell="C23" sqref="C23"/>
    </sheetView>
  </sheetViews>
  <sheetFormatPr defaultColWidth="9" defaultRowHeight="13.5" outlineLevelCol="3"/>
  <cols>
    <col min="1" max="1" width="10.2477876106195" customWidth="1"/>
    <col min="2" max="2" width="30.5044247787611" customWidth="1"/>
    <col min="3" max="3" width="24.6283185840708" customWidth="1"/>
    <col min="4" max="4" width="1.24778761061947" customWidth="1"/>
  </cols>
  <sheetData>
    <row r="1" ht="33" customHeight="1" spans="1:4">
      <c r="A1" s="33" t="s">
        <v>32</v>
      </c>
      <c r="B1" s="112"/>
      <c r="C1" s="113"/>
      <c r="D1" s="12"/>
    </row>
    <row r="2" ht="36" customHeight="1" spans="1:4">
      <c r="A2" s="114"/>
      <c r="B2" s="115"/>
      <c r="C2" s="116" t="s">
        <v>1</v>
      </c>
      <c r="D2" s="12"/>
    </row>
    <row r="3" ht="24.75" customHeight="1" spans="1:4">
      <c r="A3" s="22" t="s">
        <v>33</v>
      </c>
      <c r="B3" s="22"/>
      <c r="C3" s="22" t="s">
        <v>34</v>
      </c>
      <c r="D3" s="13"/>
    </row>
    <row r="4" ht="20.25" customHeight="1" spans="1:4">
      <c r="A4" s="22" t="s">
        <v>35</v>
      </c>
      <c r="B4" s="22"/>
      <c r="C4" s="70">
        <v>152.64</v>
      </c>
      <c r="D4" s="13"/>
    </row>
    <row r="5" ht="20.25" customHeight="1" spans="1:4">
      <c r="A5" s="54" t="s">
        <v>36</v>
      </c>
      <c r="B5" s="117"/>
      <c r="C5" s="70">
        <f>SUM(C6+C10+C14+C15)</f>
        <v>70.43</v>
      </c>
      <c r="D5" s="13"/>
    </row>
    <row r="6" ht="20.25" customHeight="1" spans="1:4">
      <c r="A6" s="118" t="s">
        <v>37</v>
      </c>
      <c r="B6" s="70"/>
      <c r="C6" s="70">
        <v>70.43</v>
      </c>
      <c r="D6" s="13"/>
    </row>
    <row r="7" ht="39" customHeight="1" spans="1:4">
      <c r="A7" s="119" t="s">
        <v>38</v>
      </c>
      <c r="B7" s="70"/>
      <c r="C7" s="70">
        <v>70.43</v>
      </c>
      <c r="D7" s="13"/>
    </row>
    <row r="8" ht="37.5" customHeight="1" spans="1:4">
      <c r="A8" s="119" t="s">
        <v>39</v>
      </c>
      <c r="B8" s="70"/>
      <c r="C8" s="70"/>
      <c r="D8" s="13"/>
    </row>
    <row r="9" ht="36" customHeight="1" spans="1:4">
      <c r="A9" s="119" t="s">
        <v>40</v>
      </c>
      <c r="B9" s="70"/>
      <c r="C9" s="70"/>
      <c r="D9" s="13"/>
    </row>
    <row r="10" ht="20.25" customHeight="1" spans="1:4">
      <c r="A10" s="118" t="s">
        <v>41</v>
      </c>
      <c r="B10" s="54"/>
      <c r="C10" s="70"/>
      <c r="D10" s="13"/>
    </row>
    <row r="11" ht="26.25" customHeight="1" spans="1:4">
      <c r="A11" s="119" t="s">
        <v>42</v>
      </c>
      <c r="B11" s="54"/>
      <c r="C11" s="70"/>
      <c r="D11" s="13"/>
    </row>
    <row r="12" ht="31.5" customHeight="1" spans="1:4">
      <c r="A12" s="119" t="s">
        <v>43</v>
      </c>
      <c r="B12" s="70"/>
      <c r="C12" s="70"/>
      <c r="D12" s="13"/>
    </row>
    <row r="13" ht="30" customHeight="1" spans="1:4">
      <c r="A13" s="119" t="s">
        <v>44</v>
      </c>
      <c r="B13" s="70"/>
      <c r="C13" s="70"/>
      <c r="D13" s="13"/>
    </row>
    <row r="14" ht="28.5" customHeight="1" spans="1:4">
      <c r="A14" s="118" t="s">
        <v>45</v>
      </c>
      <c r="B14" s="70"/>
      <c r="C14" s="70"/>
      <c r="D14" s="13"/>
    </row>
    <row r="15" ht="26.25" customHeight="1" spans="1:4">
      <c r="A15" s="118" t="s">
        <v>46</v>
      </c>
      <c r="B15" s="70"/>
      <c r="C15" s="70"/>
      <c r="D15" s="13"/>
    </row>
    <row r="16" ht="26.25" customHeight="1" spans="1:4">
      <c r="A16" s="54" t="s">
        <v>47</v>
      </c>
      <c r="B16" s="70"/>
      <c r="C16" s="70"/>
      <c r="D16" s="13"/>
    </row>
    <row r="17" ht="20.25" customHeight="1" spans="1:4">
      <c r="A17" s="118" t="s">
        <v>48</v>
      </c>
      <c r="B17" s="70"/>
      <c r="C17" s="70"/>
      <c r="D17" s="13"/>
    </row>
    <row r="18" ht="20.25" customHeight="1" spans="1:4">
      <c r="A18" s="118" t="s">
        <v>49</v>
      </c>
      <c r="B18" s="117"/>
      <c r="C18" s="70"/>
      <c r="D18" s="13"/>
    </row>
    <row r="19" ht="20.25" customHeight="1" spans="1:4">
      <c r="A19" s="118" t="s">
        <v>50</v>
      </c>
      <c r="B19" s="117"/>
      <c r="C19" s="70"/>
      <c r="D19" s="13"/>
    </row>
    <row r="20" ht="20.25" customHeight="1" spans="1:4">
      <c r="A20" s="118" t="s">
        <v>51</v>
      </c>
      <c r="B20" s="117"/>
      <c r="C20" s="70"/>
      <c r="D20" s="13"/>
    </row>
    <row r="21" s="111" customFormat="1" ht="20.25" customHeight="1" spans="1:4">
      <c r="A21" s="120" t="s">
        <v>52</v>
      </c>
      <c r="B21" s="121"/>
      <c r="C21" s="121">
        <v>71.64</v>
      </c>
      <c r="D21" s="122"/>
    </row>
    <row r="22" s="111" customFormat="1" ht="20.25" customHeight="1" spans="1:4">
      <c r="A22" s="120" t="s">
        <v>53</v>
      </c>
      <c r="B22" s="121"/>
      <c r="C22" s="121">
        <v>10.57</v>
      </c>
      <c r="D22" s="122"/>
    </row>
    <row r="23" ht="16.5" customHeight="1" spans="1:4">
      <c r="A23" s="32"/>
      <c r="B23" s="32"/>
      <c r="C23" s="32"/>
      <c r="D23" s="12"/>
    </row>
  </sheetData>
  <mergeCells count="22">
    <mergeCell ref="A1:C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s>
  <pageMargins left="0.645138888888889" right="0.645138888888889" top="0.684027777777778" bottom="0.684027777777778" header="0.3" footer="0.3"/>
  <pageSetup paperSize="9" scale="89" orientation="landscape"/>
  <headerFooter>
    <oddFooter>&amp;C第&amp;P页, 共&amp;N页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1"/>
  <sheetViews>
    <sheetView tabSelected="1" workbookViewId="0">
      <selection activeCell="H11" sqref="H11"/>
    </sheetView>
  </sheetViews>
  <sheetFormatPr defaultColWidth="9" defaultRowHeight="13.5"/>
  <cols>
    <col min="1" max="1" width="4.3716814159292" customWidth="1"/>
    <col min="2" max="2" width="8.75221238938053" customWidth="1"/>
    <col min="3" max="3" width="8.12389380530973" customWidth="1"/>
    <col min="4" max="4" width="7.50442477876106" customWidth="1"/>
    <col min="5" max="5" width="9.3716814159292" customWidth="1"/>
    <col min="6" max="6" width="18.8761061946903" customWidth="1"/>
    <col min="7" max="7" width="26.6283185840708" customWidth="1"/>
    <col min="8" max="8" width="10" customWidth="1"/>
    <col min="9" max="9" width="9.3716814159292" customWidth="1"/>
    <col min="10" max="10" width="10.8761061946903" customWidth="1"/>
    <col min="11" max="11" width="15" customWidth="1"/>
    <col min="12" max="12" width="9.6283185840708" customWidth="1"/>
    <col min="13" max="13" width="10.8761061946903" customWidth="1"/>
    <col min="14" max="14" width="11.1238938053097" customWidth="1"/>
    <col min="15" max="15" width="9.6283185840708" customWidth="1"/>
    <col min="16" max="16" width="10.2477876106195" customWidth="1"/>
  </cols>
  <sheetData>
    <row r="1" ht="25.5" customHeight="1" spans="1:16">
      <c r="A1" s="89"/>
      <c r="B1" s="89"/>
      <c r="C1" s="89"/>
      <c r="D1" s="89"/>
      <c r="E1" s="90"/>
      <c r="F1" s="91"/>
      <c r="G1" s="91"/>
      <c r="H1" s="89"/>
      <c r="I1" s="89"/>
      <c r="J1" s="89"/>
      <c r="K1" s="89"/>
      <c r="L1" s="90"/>
      <c r="M1" s="91"/>
      <c r="N1" s="91"/>
      <c r="O1" s="90"/>
      <c r="P1" s="105"/>
    </row>
    <row r="2" ht="21.75" customHeight="1" spans="1:16">
      <c r="A2" s="92"/>
      <c r="B2" s="92" t="s">
        <v>54</v>
      </c>
      <c r="C2" s="93"/>
      <c r="D2" s="93"/>
      <c r="E2" s="93"/>
      <c r="F2" s="93"/>
      <c r="G2" s="93"/>
      <c r="H2" s="93"/>
      <c r="I2" s="93"/>
      <c r="J2" s="93"/>
      <c r="K2" s="93"/>
      <c r="L2" s="93"/>
      <c r="M2" s="93"/>
      <c r="N2" s="88"/>
      <c r="O2" s="88"/>
      <c r="P2" s="88"/>
    </row>
    <row r="3" ht="25.5" customHeight="1" spans="1:16">
      <c r="A3" s="90"/>
      <c r="B3" s="52"/>
      <c r="C3" s="94"/>
      <c r="D3" s="94"/>
      <c r="E3" s="95"/>
      <c r="F3" s="94"/>
      <c r="G3" s="94"/>
      <c r="H3" s="96"/>
      <c r="I3" s="96"/>
      <c r="J3" s="96"/>
      <c r="K3" s="96"/>
      <c r="L3" s="96"/>
      <c r="M3" s="106" t="s">
        <v>1</v>
      </c>
      <c r="N3" s="107"/>
      <c r="O3" s="107"/>
      <c r="P3" s="88"/>
    </row>
    <row r="4" ht="33.75" customHeight="1" spans="1:16">
      <c r="A4" s="97"/>
      <c r="B4" s="55" t="s">
        <v>55</v>
      </c>
      <c r="C4" s="98"/>
      <c r="D4" s="98"/>
      <c r="E4" s="55" t="s">
        <v>56</v>
      </c>
      <c r="F4" s="55" t="s">
        <v>57</v>
      </c>
      <c r="G4" s="55" t="s">
        <v>58</v>
      </c>
      <c r="H4" s="55" t="s">
        <v>59</v>
      </c>
      <c r="I4" s="108" t="s">
        <v>60</v>
      </c>
      <c r="J4" s="109"/>
      <c r="K4" s="110"/>
      <c r="L4" s="108" t="s">
        <v>61</v>
      </c>
      <c r="M4" s="109"/>
      <c r="N4" s="109"/>
      <c r="O4" s="110"/>
      <c r="P4" s="87"/>
    </row>
    <row r="5" ht="39.75" customHeight="1" spans="1:16">
      <c r="A5" s="97"/>
      <c r="B5" s="55" t="s">
        <v>62</v>
      </c>
      <c r="C5" s="55" t="s">
        <v>63</v>
      </c>
      <c r="D5" s="55" t="s">
        <v>64</v>
      </c>
      <c r="E5" s="98"/>
      <c r="F5" s="98"/>
      <c r="G5" s="98"/>
      <c r="H5" s="98"/>
      <c r="I5" s="36" t="s">
        <v>65</v>
      </c>
      <c r="J5" s="36" t="s">
        <v>66</v>
      </c>
      <c r="K5" s="36" t="s">
        <v>67</v>
      </c>
      <c r="L5" s="36" t="s">
        <v>68</v>
      </c>
      <c r="M5" s="36" t="s">
        <v>69</v>
      </c>
      <c r="N5" s="36" t="s">
        <v>70</v>
      </c>
      <c r="O5" s="36" t="s">
        <v>71</v>
      </c>
      <c r="P5" s="87"/>
    </row>
    <row r="6" ht="20.25" customHeight="1" spans="1:16">
      <c r="A6" s="97"/>
      <c r="B6" s="55"/>
      <c r="C6" s="55"/>
      <c r="D6" s="55"/>
      <c r="E6" s="55"/>
      <c r="F6" s="55"/>
      <c r="G6" s="55"/>
      <c r="H6" s="99">
        <v>1</v>
      </c>
      <c r="I6" s="99">
        <v>2</v>
      </c>
      <c r="J6" s="99">
        <v>3</v>
      </c>
      <c r="K6" s="99">
        <v>4</v>
      </c>
      <c r="L6" s="99">
        <v>7</v>
      </c>
      <c r="M6" s="99">
        <v>8</v>
      </c>
      <c r="N6" s="99">
        <v>9</v>
      </c>
      <c r="O6" s="99">
        <v>10</v>
      </c>
      <c r="P6" s="87"/>
    </row>
    <row r="7" ht="21.75" customHeight="1" spans="1:16">
      <c r="A7" s="97"/>
      <c r="B7" s="55"/>
      <c r="C7" s="55"/>
      <c r="D7" s="36"/>
      <c r="E7" s="75"/>
      <c r="F7" s="75"/>
      <c r="G7" s="75" t="s">
        <v>6</v>
      </c>
      <c r="H7" s="98">
        <v>152.64</v>
      </c>
      <c r="I7" s="98">
        <v>58.09</v>
      </c>
      <c r="J7" s="98">
        <v>4.29</v>
      </c>
      <c r="K7" s="98">
        <v>8.05</v>
      </c>
      <c r="L7" s="98"/>
      <c r="M7" s="98">
        <v>82.21</v>
      </c>
      <c r="N7" s="37"/>
      <c r="O7" s="37"/>
      <c r="P7" s="87"/>
    </row>
    <row r="8" ht="21.75" customHeight="1" spans="1:16">
      <c r="A8" s="97"/>
      <c r="B8" s="100"/>
      <c r="C8" s="100"/>
      <c r="D8" s="100"/>
      <c r="E8" s="38"/>
      <c r="F8" s="38" t="s">
        <v>72</v>
      </c>
      <c r="G8" s="38"/>
      <c r="H8" s="40">
        <v>152.64</v>
      </c>
      <c r="I8" s="40">
        <v>58.09</v>
      </c>
      <c r="J8" s="40">
        <v>4.29</v>
      </c>
      <c r="K8" s="40">
        <v>8.05</v>
      </c>
      <c r="L8" s="40"/>
      <c r="M8" s="40">
        <v>82.21</v>
      </c>
      <c r="N8" s="40"/>
      <c r="O8" s="40"/>
      <c r="P8" s="87"/>
    </row>
    <row r="9" ht="21.75" customHeight="1" spans="1:16">
      <c r="A9" s="97"/>
      <c r="B9" s="55" t="s">
        <v>73</v>
      </c>
      <c r="C9" s="55" t="s">
        <v>74</v>
      </c>
      <c r="D9" s="36" t="s">
        <v>75</v>
      </c>
      <c r="E9" s="75" t="s">
        <v>76</v>
      </c>
      <c r="F9" s="75" t="s">
        <v>77</v>
      </c>
      <c r="G9" s="59" t="s">
        <v>78</v>
      </c>
      <c r="H9" s="101">
        <v>70.43</v>
      </c>
      <c r="I9" s="101">
        <v>58.09</v>
      </c>
      <c r="J9" s="101">
        <v>4.29</v>
      </c>
      <c r="K9" s="76">
        <v>8.05</v>
      </c>
      <c r="L9" s="76"/>
      <c r="M9" s="101"/>
      <c r="N9" s="76"/>
      <c r="O9" s="76"/>
      <c r="P9" s="87"/>
    </row>
    <row r="10" ht="21.75" customHeight="1" spans="1:16">
      <c r="A10" s="97"/>
      <c r="B10" s="55" t="s">
        <v>73</v>
      </c>
      <c r="C10" s="102" t="s">
        <v>74</v>
      </c>
      <c r="D10" s="103" t="s">
        <v>79</v>
      </c>
      <c r="E10" s="75" t="s">
        <v>76</v>
      </c>
      <c r="F10" s="75" t="s">
        <v>77</v>
      </c>
      <c r="G10" s="59" t="s">
        <v>80</v>
      </c>
      <c r="H10" s="101">
        <v>82.21</v>
      </c>
      <c r="I10" s="101"/>
      <c r="J10" s="101"/>
      <c r="K10" s="76"/>
      <c r="L10" s="76"/>
      <c r="M10" s="101">
        <v>82.21</v>
      </c>
      <c r="N10" s="76"/>
      <c r="O10" s="76"/>
      <c r="P10" s="87"/>
    </row>
    <row r="11" ht="7.5" customHeight="1" spans="1:16">
      <c r="A11" s="88"/>
      <c r="B11" s="104"/>
      <c r="C11" s="104"/>
      <c r="D11" s="104"/>
      <c r="E11" s="104"/>
      <c r="F11" s="104"/>
      <c r="G11" s="104"/>
      <c r="H11" s="104"/>
      <c r="I11" s="104"/>
      <c r="J11" s="104"/>
      <c r="K11" s="104"/>
      <c r="L11" s="104"/>
      <c r="M11" s="104"/>
      <c r="N11" s="104"/>
      <c r="O11" s="104"/>
      <c r="P11" s="88"/>
    </row>
  </sheetData>
  <mergeCells count="11">
    <mergeCell ref="B2:M2"/>
    <mergeCell ref="B3:D3"/>
    <mergeCell ref="E3:G3"/>
    <mergeCell ref="B4:D4"/>
    <mergeCell ref="I4:K4"/>
    <mergeCell ref="L4:O4"/>
    <mergeCell ref="A1:A11"/>
    <mergeCell ref="E4:E5"/>
    <mergeCell ref="F4:F5"/>
    <mergeCell ref="G4:G5"/>
    <mergeCell ref="H4:H5"/>
  </mergeCells>
  <printOptions horizontalCentered="1"/>
  <pageMargins left="0.763194444444445" right="0.763194444444445" top="0.565972222222222" bottom="0.369444444444444" header="0.3" footer="0.3"/>
  <pageSetup paperSize="9" orientation="landscape"/>
  <headerFooter>
    <oddFooter>&amp;C第&amp;P页, 共&amp;N页</oddFooter>
  </headerFooter>
  <ignoredErrors>
    <ignoredError sqref="E10 C10 B10"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workbookViewId="0">
      <selection activeCell="B13" sqref="B13"/>
    </sheetView>
  </sheetViews>
  <sheetFormatPr defaultColWidth="9" defaultRowHeight="13.5"/>
  <cols>
    <col min="1" max="1" width="18" customWidth="1"/>
    <col min="2" max="2" width="12" customWidth="1"/>
    <col min="3" max="3" width="29.2477876106195" customWidth="1"/>
    <col min="4" max="4" width="10.7522123893805" customWidth="1"/>
    <col min="5" max="5" width="10" customWidth="1"/>
    <col min="6" max="8" width="12.7522123893805" customWidth="1"/>
    <col min="9" max="9" width="6.87610619469027" customWidth="1"/>
  </cols>
  <sheetData>
    <row r="1" ht="37.5" customHeight="1" spans="1:9">
      <c r="A1" s="33" t="s">
        <v>81</v>
      </c>
      <c r="B1" s="72"/>
      <c r="C1" s="72"/>
      <c r="D1" s="72"/>
      <c r="E1" s="72"/>
      <c r="F1" s="73"/>
      <c r="G1" s="73"/>
      <c r="H1" s="73"/>
      <c r="I1" s="85"/>
    </row>
    <row r="2" ht="15" customHeight="1" spans="1:9">
      <c r="A2" s="74"/>
      <c r="B2" s="74"/>
      <c r="C2" s="74"/>
      <c r="D2" s="74"/>
      <c r="E2" s="74"/>
      <c r="F2" s="43"/>
      <c r="G2" s="43"/>
      <c r="H2" s="43" t="s">
        <v>1</v>
      </c>
      <c r="I2" s="85"/>
    </row>
    <row r="3" ht="18" customHeight="1" spans="1:9">
      <c r="A3" s="36" t="s">
        <v>2</v>
      </c>
      <c r="B3" s="37"/>
      <c r="C3" s="36" t="s">
        <v>3</v>
      </c>
      <c r="D3" s="37"/>
      <c r="E3" s="37"/>
      <c r="F3" s="37"/>
      <c r="G3" s="37"/>
      <c r="H3" s="37"/>
      <c r="I3" s="86"/>
    </row>
    <row r="4" ht="18" customHeight="1" spans="1:9">
      <c r="A4" s="36" t="s">
        <v>4</v>
      </c>
      <c r="B4" s="36" t="s">
        <v>5</v>
      </c>
      <c r="C4" s="36" t="s">
        <v>4</v>
      </c>
      <c r="D4" s="36" t="s">
        <v>5</v>
      </c>
      <c r="E4" s="37"/>
      <c r="F4" s="37"/>
      <c r="G4" s="37"/>
      <c r="H4" s="37"/>
      <c r="I4" s="86"/>
    </row>
    <row r="5" ht="20.25" customHeight="1" spans="1:9">
      <c r="A5" s="37"/>
      <c r="B5" s="37"/>
      <c r="C5" s="37"/>
      <c r="D5" s="36" t="s">
        <v>6</v>
      </c>
      <c r="E5" s="75" t="s">
        <v>7</v>
      </c>
      <c r="F5" s="75" t="s">
        <v>8</v>
      </c>
      <c r="G5" s="75" t="s">
        <v>15</v>
      </c>
      <c r="H5" s="75" t="s">
        <v>16</v>
      </c>
      <c r="I5" s="86"/>
    </row>
    <row r="6" ht="23.25" customHeight="1" spans="1:9">
      <c r="A6" s="37"/>
      <c r="B6" s="37"/>
      <c r="C6" s="37"/>
      <c r="D6" s="37"/>
      <c r="E6" s="75"/>
      <c r="F6" s="75"/>
      <c r="G6" s="75"/>
      <c r="H6" s="75"/>
      <c r="I6" s="86"/>
    </row>
    <row r="7" ht="22.5" customHeight="1" spans="1:9">
      <c r="A7" s="75" t="s">
        <v>17</v>
      </c>
      <c r="B7" s="76">
        <v>70.43</v>
      </c>
      <c r="C7" s="75" t="s">
        <v>82</v>
      </c>
      <c r="D7" s="76"/>
      <c r="E7" s="76"/>
      <c r="F7" s="76"/>
      <c r="G7" s="76"/>
      <c r="H7" s="76"/>
      <c r="I7" s="86"/>
    </row>
    <row r="8" ht="22.5" customHeight="1" spans="1:9">
      <c r="A8" s="75" t="s">
        <v>19</v>
      </c>
      <c r="B8" s="76"/>
      <c r="C8" s="75" t="s">
        <v>83</v>
      </c>
      <c r="D8" s="76"/>
      <c r="E8" s="76"/>
      <c r="F8" s="76"/>
      <c r="G8" s="76"/>
      <c r="H8" s="76"/>
      <c r="I8" s="86"/>
    </row>
    <row r="9" ht="22.5" customHeight="1" spans="1:9">
      <c r="A9" s="77" t="s">
        <v>52</v>
      </c>
      <c r="B9" s="76">
        <v>71.64</v>
      </c>
      <c r="C9" s="75" t="s">
        <v>84</v>
      </c>
      <c r="D9" s="76"/>
      <c r="E9" s="76"/>
      <c r="F9" s="76"/>
      <c r="G9" s="76"/>
      <c r="H9" s="76"/>
      <c r="I9" s="86"/>
    </row>
    <row r="10" ht="22.5" customHeight="1" spans="1:9">
      <c r="A10" s="78" t="s">
        <v>53</v>
      </c>
      <c r="B10" s="76">
        <v>10.57</v>
      </c>
      <c r="C10" s="75" t="s">
        <v>85</v>
      </c>
      <c r="D10" s="76"/>
      <c r="E10" s="76"/>
      <c r="F10" s="76"/>
      <c r="G10" s="76"/>
      <c r="H10" s="76"/>
      <c r="I10" s="86"/>
    </row>
    <row r="11" ht="22.5" customHeight="1" spans="1:9">
      <c r="A11" s="27"/>
      <c r="B11" s="76"/>
      <c r="C11" s="75" t="s">
        <v>86</v>
      </c>
      <c r="D11" s="76"/>
      <c r="E11" s="76"/>
      <c r="F11" s="76"/>
      <c r="G11" s="76"/>
      <c r="H11" s="76"/>
      <c r="I11" s="86"/>
    </row>
    <row r="12" ht="22.5" customHeight="1" spans="1:9">
      <c r="A12" s="78"/>
      <c r="B12" s="76"/>
      <c r="C12" s="75" t="s">
        <v>87</v>
      </c>
      <c r="D12" s="76"/>
      <c r="E12" s="76"/>
      <c r="F12" s="76"/>
      <c r="G12" s="76"/>
      <c r="H12" s="76"/>
      <c r="I12" s="86"/>
    </row>
    <row r="13" ht="22.5" customHeight="1" spans="1:9">
      <c r="A13" s="78"/>
      <c r="B13" s="76"/>
      <c r="C13" s="75" t="s">
        <v>88</v>
      </c>
      <c r="D13" s="76"/>
      <c r="E13" s="76"/>
      <c r="F13" s="76"/>
      <c r="G13" s="76"/>
      <c r="H13" s="76"/>
      <c r="I13" s="86"/>
    </row>
    <row r="14" ht="22.5" customHeight="1" spans="1:9">
      <c r="A14" s="78"/>
      <c r="B14" s="76"/>
      <c r="C14" s="75" t="s">
        <v>89</v>
      </c>
      <c r="D14" s="76">
        <v>70.43</v>
      </c>
      <c r="E14" s="76">
        <v>70.43</v>
      </c>
      <c r="F14" s="76"/>
      <c r="G14" s="76">
        <v>71.64</v>
      </c>
      <c r="H14" s="76">
        <v>10.57</v>
      </c>
      <c r="I14" s="86"/>
    </row>
    <row r="15" ht="22.5" customHeight="1" spans="1:9">
      <c r="A15" s="78"/>
      <c r="B15" s="76"/>
      <c r="C15" s="75" t="s">
        <v>90</v>
      </c>
      <c r="D15" s="76"/>
      <c r="E15" s="76"/>
      <c r="F15" s="76"/>
      <c r="G15" s="76"/>
      <c r="H15" s="76"/>
      <c r="I15" s="86"/>
    </row>
    <row r="16" ht="27.75" customHeight="1" spans="1:9">
      <c r="A16" s="78"/>
      <c r="B16" s="76"/>
      <c r="C16" s="75" t="s">
        <v>91</v>
      </c>
      <c r="D16" s="76"/>
      <c r="E16" s="76"/>
      <c r="F16" s="76"/>
      <c r="G16" s="76"/>
      <c r="H16" s="76"/>
      <c r="I16" s="86"/>
    </row>
    <row r="17" ht="27.75" customHeight="1" spans="1:9">
      <c r="A17" s="78"/>
      <c r="B17" s="76"/>
      <c r="C17" s="75" t="s">
        <v>92</v>
      </c>
      <c r="D17" s="76"/>
      <c r="E17" s="76"/>
      <c r="F17" s="76"/>
      <c r="G17" s="76"/>
      <c r="H17" s="76"/>
      <c r="I17" s="86"/>
    </row>
    <row r="18" ht="27.75" customHeight="1" spans="1:9">
      <c r="A18" s="78"/>
      <c r="B18" s="76"/>
      <c r="C18" s="75" t="s">
        <v>93</v>
      </c>
      <c r="D18" s="76"/>
      <c r="E18" s="76"/>
      <c r="F18" s="76"/>
      <c r="G18" s="76"/>
      <c r="H18" s="76"/>
      <c r="I18" s="86"/>
    </row>
    <row r="19" ht="27.75" customHeight="1" spans="1:9">
      <c r="A19" s="78"/>
      <c r="B19" s="76"/>
      <c r="C19" s="75" t="s">
        <v>94</v>
      </c>
      <c r="D19" s="76"/>
      <c r="E19" s="76"/>
      <c r="F19" s="76"/>
      <c r="G19" s="76"/>
      <c r="H19" s="76"/>
      <c r="I19" s="86"/>
    </row>
    <row r="20" ht="20.25" customHeight="1" spans="1:9">
      <c r="A20" s="78"/>
      <c r="B20" s="76"/>
      <c r="C20" s="75" t="s">
        <v>95</v>
      </c>
      <c r="D20" s="76"/>
      <c r="E20" s="76"/>
      <c r="F20" s="76"/>
      <c r="G20" s="76"/>
      <c r="H20" s="76"/>
      <c r="I20" s="86"/>
    </row>
    <row r="21" ht="20.25" customHeight="1" spans="1:9">
      <c r="A21" s="78"/>
      <c r="B21" s="76"/>
      <c r="C21" s="75" t="s">
        <v>96</v>
      </c>
      <c r="D21" s="76"/>
      <c r="E21" s="76"/>
      <c r="F21" s="76"/>
      <c r="G21" s="76"/>
      <c r="H21" s="76"/>
      <c r="I21" s="86"/>
    </row>
    <row r="22" ht="15.75" customHeight="1" spans="1:9">
      <c r="A22" s="78"/>
      <c r="B22" s="76"/>
      <c r="C22" s="75" t="s">
        <v>97</v>
      </c>
      <c r="D22" s="76"/>
      <c r="E22" s="76"/>
      <c r="F22" s="76"/>
      <c r="G22" s="76"/>
      <c r="H22" s="76"/>
      <c r="I22" s="87"/>
    </row>
    <row r="23" ht="15.75" customHeight="1" spans="1:9">
      <c r="A23" s="78"/>
      <c r="B23" s="76"/>
      <c r="C23" s="75" t="s">
        <v>98</v>
      </c>
      <c r="D23" s="76"/>
      <c r="E23" s="76"/>
      <c r="F23" s="76"/>
      <c r="G23" s="76"/>
      <c r="H23" s="76"/>
      <c r="I23" s="87"/>
    </row>
    <row r="24" ht="15.75" customHeight="1" spans="1:9">
      <c r="A24" s="78"/>
      <c r="B24" s="76"/>
      <c r="C24" s="75" t="s">
        <v>99</v>
      </c>
      <c r="D24" s="76"/>
      <c r="E24" s="76"/>
      <c r="F24" s="76"/>
      <c r="G24" s="76"/>
      <c r="H24" s="76"/>
      <c r="I24" s="87"/>
    </row>
    <row r="25" ht="15.75" customHeight="1" spans="1:9">
      <c r="A25" s="78"/>
      <c r="B25" s="76"/>
      <c r="C25" s="75" t="s">
        <v>100</v>
      </c>
      <c r="D25" s="76"/>
      <c r="E25" s="76"/>
      <c r="F25" s="76"/>
      <c r="G25" s="76"/>
      <c r="H25" s="76"/>
      <c r="I25" s="87"/>
    </row>
    <row r="26" ht="15.75" customHeight="1" spans="1:9">
      <c r="A26" s="78"/>
      <c r="B26" s="76"/>
      <c r="C26" s="75" t="s">
        <v>101</v>
      </c>
      <c r="D26" s="76"/>
      <c r="E26" s="76"/>
      <c r="F26" s="76"/>
      <c r="G26" s="76"/>
      <c r="H26" s="76"/>
      <c r="I26" s="87"/>
    </row>
    <row r="27" ht="15.75" customHeight="1" spans="1:9">
      <c r="A27" s="78"/>
      <c r="B27" s="76"/>
      <c r="C27" s="75" t="s">
        <v>102</v>
      </c>
      <c r="D27" s="76"/>
      <c r="E27" s="76"/>
      <c r="F27" s="76"/>
      <c r="G27" s="76"/>
      <c r="H27" s="76"/>
      <c r="I27" s="87"/>
    </row>
    <row r="28" ht="15.75" customHeight="1" spans="1:9">
      <c r="A28" s="78"/>
      <c r="B28" s="76"/>
      <c r="C28" s="75" t="s">
        <v>103</v>
      </c>
      <c r="D28" s="76"/>
      <c r="E28" s="76"/>
      <c r="F28" s="76"/>
      <c r="G28" s="76"/>
      <c r="H28" s="76"/>
      <c r="I28" s="87"/>
    </row>
    <row r="29" ht="15.75" customHeight="1" spans="1:9">
      <c r="A29" s="78"/>
      <c r="B29" s="76"/>
      <c r="C29" s="75" t="s">
        <v>104</v>
      </c>
      <c r="D29" s="76"/>
      <c r="E29" s="76"/>
      <c r="F29" s="76"/>
      <c r="G29" s="76"/>
      <c r="H29" s="76"/>
      <c r="I29" s="87"/>
    </row>
    <row r="30" ht="15.75" customHeight="1" spans="1:9">
      <c r="A30" s="78"/>
      <c r="B30" s="76"/>
      <c r="C30" s="75" t="s">
        <v>105</v>
      </c>
      <c r="D30" s="76"/>
      <c r="E30" s="76"/>
      <c r="F30" s="76"/>
      <c r="G30" s="76"/>
      <c r="H30" s="76"/>
      <c r="I30" s="87"/>
    </row>
    <row r="31" ht="15.75" customHeight="1" spans="1:9">
      <c r="A31" s="79"/>
      <c r="B31" s="76"/>
      <c r="C31" s="75" t="s">
        <v>106</v>
      </c>
      <c r="D31" s="76"/>
      <c r="E31" s="76"/>
      <c r="F31" s="76"/>
      <c r="G31" s="76"/>
      <c r="H31" s="76"/>
      <c r="I31" s="87"/>
    </row>
    <row r="32" ht="15.75" customHeight="1" spans="1:9">
      <c r="A32" s="79"/>
      <c r="B32" s="76"/>
      <c r="C32" s="75" t="s">
        <v>107</v>
      </c>
      <c r="D32" s="76"/>
      <c r="E32" s="76"/>
      <c r="F32" s="76"/>
      <c r="G32" s="76"/>
      <c r="H32" s="76"/>
      <c r="I32" s="87"/>
    </row>
    <row r="33" ht="15.75" customHeight="1" spans="1:9">
      <c r="A33" s="77"/>
      <c r="B33" s="76"/>
      <c r="C33" s="75" t="s">
        <v>108</v>
      </c>
      <c r="D33" s="76"/>
      <c r="E33" s="76"/>
      <c r="F33" s="76"/>
      <c r="G33" s="76"/>
      <c r="H33" s="76"/>
      <c r="I33" s="87"/>
    </row>
    <row r="34" ht="14.25" customHeight="1" spans="1:9">
      <c r="A34" s="77"/>
      <c r="B34" s="80"/>
      <c r="C34" s="81"/>
      <c r="D34" s="80"/>
      <c r="E34" s="80"/>
      <c r="F34" s="80"/>
      <c r="G34" s="80"/>
      <c r="H34" s="80"/>
      <c r="I34" s="87"/>
    </row>
    <row r="35" ht="20.25" customHeight="1" spans="1:9">
      <c r="A35" s="82" t="s">
        <v>30</v>
      </c>
      <c r="B35" s="80">
        <v>152.64</v>
      </c>
      <c r="C35" s="82" t="s">
        <v>31</v>
      </c>
      <c r="D35" s="80">
        <v>152.64</v>
      </c>
      <c r="E35" s="80">
        <v>70.43</v>
      </c>
      <c r="F35" s="80"/>
      <c r="G35" s="80">
        <v>71.64</v>
      </c>
      <c r="H35" s="80">
        <v>10.57</v>
      </c>
      <c r="I35" s="87"/>
    </row>
    <row r="36" ht="14.25" customHeight="1" spans="1:9">
      <c r="A36" s="83"/>
      <c r="B36" s="83"/>
      <c r="C36" s="83"/>
      <c r="D36" s="84"/>
      <c r="E36" s="84"/>
      <c r="F36" s="84"/>
      <c r="G36" s="84"/>
      <c r="H36" s="84"/>
      <c r="I36" s="88"/>
    </row>
  </sheetData>
  <mergeCells count="12">
    <mergeCell ref="A1:H1"/>
    <mergeCell ref="A3:B3"/>
    <mergeCell ref="C3:H3"/>
    <mergeCell ref="D4:H4"/>
    <mergeCell ref="A4:A6"/>
    <mergeCell ref="B4:B6"/>
    <mergeCell ref="C4:C6"/>
    <mergeCell ref="D5:D6"/>
    <mergeCell ref="E5:E6"/>
    <mergeCell ref="F5:F6"/>
    <mergeCell ref="G5:G6"/>
    <mergeCell ref="H5:H6"/>
  </mergeCells>
  <pageMargins left="0.645138888888889" right="0.645138888888889" top="0.684027777777778" bottom="0.684027777777778" header="0.3" footer="0.3"/>
  <pageSetup paperSize="9" scale="68" orientation="landscape"/>
  <headerFooter>
    <oddFooter>&amp;C第&amp;P页, 共&amp;N页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workbookViewId="0">
      <selection activeCell="A1" sqref="A1:N1"/>
    </sheetView>
  </sheetViews>
  <sheetFormatPr defaultColWidth="9" defaultRowHeight="13.5" outlineLevelRow="7"/>
  <cols>
    <col min="1" max="1" width="6.6283185840708" customWidth="1"/>
    <col min="2" max="2" width="4.87610619469027" customWidth="1"/>
    <col min="3" max="3" width="5.50442477876106" customWidth="1"/>
    <col min="4" max="4" width="8.50442477876106" customWidth="1"/>
    <col min="5" max="5" width="14.5044247787611" customWidth="1"/>
    <col min="6" max="6" width="19.8761061946903" customWidth="1"/>
    <col min="7" max="7" width="13.6283185840708" customWidth="1"/>
    <col min="8" max="8" width="11.5044247787611" customWidth="1"/>
    <col min="9" max="9" width="11.3716814159292" customWidth="1"/>
    <col min="10" max="10" width="15.5044247787611" customWidth="1"/>
    <col min="11" max="11" width="9.12389380530973" customWidth="1"/>
    <col min="12" max="14" width="9.50442477876106" customWidth="1"/>
    <col min="15" max="15" width="1.24778761061947" customWidth="1"/>
  </cols>
  <sheetData>
    <row r="1" ht="29.25" customHeight="1" spans="1:15">
      <c r="A1" s="33" t="s">
        <v>109</v>
      </c>
      <c r="B1" s="34"/>
      <c r="C1" s="34"/>
      <c r="D1" s="34"/>
      <c r="E1" s="34"/>
      <c r="F1" s="34"/>
      <c r="G1" s="34"/>
      <c r="H1" s="34"/>
      <c r="I1" s="34"/>
      <c r="J1" s="34"/>
      <c r="K1" s="34"/>
      <c r="L1" s="34"/>
      <c r="M1" s="34"/>
      <c r="N1" s="42"/>
      <c r="O1" s="12"/>
    </row>
    <row r="2" ht="15.75" customHeight="1" spans="1:15">
      <c r="A2" s="35"/>
      <c r="B2" s="35"/>
      <c r="C2" s="35"/>
      <c r="D2" s="35"/>
      <c r="E2" s="35"/>
      <c r="F2" s="35"/>
      <c r="G2" s="35"/>
      <c r="H2" s="35"/>
      <c r="I2" s="43"/>
      <c r="J2" s="43"/>
      <c r="K2" s="43"/>
      <c r="L2" s="44" t="s">
        <v>1</v>
      </c>
      <c r="M2" s="44"/>
      <c r="N2" s="35"/>
      <c r="O2" s="12"/>
    </row>
    <row r="3" ht="16.5" customHeight="1" spans="1:15">
      <c r="A3" s="36" t="s">
        <v>55</v>
      </c>
      <c r="B3" s="36"/>
      <c r="C3" s="36"/>
      <c r="D3" s="36" t="s">
        <v>110</v>
      </c>
      <c r="E3" s="36" t="s">
        <v>111</v>
      </c>
      <c r="F3" s="36" t="s">
        <v>112</v>
      </c>
      <c r="G3" s="36" t="s">
        <v>59</v>
      </c>
      <c r="H3" s="36" t="s">
        <v>60</v>
      </c>
      <c r="I3" s="36"/>
      <c r="J3" s="36"/>
      <c r="K3" s="36" t="s">
        <v>61</v>
      </c>
      <c r="L3" s="36"/>
      <c r="M3" s="36"/>
      <c r="N3" s="36"/>
      <c r="O3" s="71"/>
    </row>
    <row r="4" ht="34.5" customHeight="1" spans="1:15">
      <c r="A4" s="36" t="s">
        <v>62</v>
      </c>
      <c r="B4" s="36" t="s">
        <v>63</v>
      </c>
      <c r="C4" s="36" t="s">
        <v>64</v>
      </c>
      <c r="D4" s="36"/>
      <c r="E4" s="36"/>
      <c r="F4" s="36"/>
      <c r="G4" s="36"/>
      <c r="H4" s="36" t="s">
        <v>65</v>
      </c>
      <c r="I4" s="36" t="s">
        <v>66</v>
      </c>
      <c r="J4" s="36" t="s">
        <v>67</v>
      </c>
      <c r="K4" s="36" t="s">
        <v>68</v>
      </c>
      <c r="L4" s="36" t="s">
        <v>69</v>
      </c>
      <c r="M4" s="36" t="s">
        <v>70</v>
      </c>
      <c r="N4" s="36" t="s">
        <v>71</v>
      </c>
      <c r="O4" s="71"/>
    </row>
    <row r="5" ht="22.5" customHeight="1" spans="1:15">
      <c r="A5" s="36" t="s">
        <v>6</v>
      </c>
      <c r="B5" s="36"/>
      <c r="C5" s="36"/>
      <c r="D5" s="36"/>
      <c r="E5" s="36"/>
      <c r="F5" s="36"/>
      <c r="G5" s="37">
        <v>70.43</v>
      </c>
      <c r="H5" s="37">
        <v>58.09</v>
      </c>
      <c r="I5" s="37">
        <v>4.29</v>
      </c>
      <c r="J5" s="37">
        <v>8.05</v>
      </c>
      <c r="K5" s="37"/>
      <c r="L5" s="37"/>
      <c r="M5" s="37"/>
      <c r="N5" s="37"/>
      <c r="O5" s="13"/>
    </row>
    <row r="6" ht="18" customHeight="1" spans="1:15">
      <c r="A6" s="38"/>
      <c r="B6" s="38"/>
      <c r="C6" s="38"/>
      <c r="D6" s="38" t="s">
        <v>113</v>
      </c>
      <c r="E6" s="38"/>
      <c r="F6" s="38"/>
      <c r="G6" s="40">
        <v>70.43</v>
      </c>
      <c r="H6" s="40">
        <v>58.09</v>
      </c>
      <c r="I6" s="40">
        <v>4.29</v>
      </c>
      <c r="J6" s="40">
        <v>8.05</v>
      </c>
      <c r="K6" s="40"/>
      <c r="L6" s="40"/>
      <c r="M6" s="40"/>
      <c r="N6" s="40"/>
      <c r="O6" s="13"/>
    </row>
    <row r="7" ht="18" customHeight="1" spans="1:15">
      <c r="A7" s="38" t="s">
        <v>73</v>
      </c>
      <c r="B7" s="38" t="s">
        <v>74</v>
      </c>
      <c r="C7" s="38" t="s">
        <v>75</v>
      </c>
      <c r="D7" s="38" t="s">
        <v>114</v>
      </c>
      <c r="E7" s="38" t="s">
        <v>115</v>
      </c>
      <c r="F7" s="38" t="s">
        <v>78</v>
      </c>
      <c r="G7" s="40">
        <v>70.43</v>
      </c>
      <c r="H7" s="40">
        <v>58.09</v>
      </c>
      <c r="I7" s="40">
        <v>4.29</v>
      </c>
      <c r="J7" s="40">
        <v>8.05</v>
      </c>
      <c r="K7" s="40"/>
      <c r="L7" s="40"/>
      <c r="M7" s="40"/>
      <c r="N7" s="40"/>
      <c r="O7" s="13"/>
    </row>
    <row r="8" ht="7.5" customHeight="1" spans="1:15">
      <c r="A8" s="32"/>
      <c r="B8" s="32"/>
      <c r="C8" s="32"/>
      <c r="D8" s="32"/>
      <c r="E8" s="32"/>
      <c r="F8" s="32"/>
      <c r="G8" s="32"/>
      <c r="H8" s="32"/>
      <c r="I8" s="32"/>
      <c r="J8" s="32"/>
      <c r="K8" s="32"/>
      <c r="L8" s="32"/>
      <c r="M8" s="32"/>
      <c r="N8" s="32"/>
      <c r="O8" s="12"/>
    </row>
  </sheetData>
  <mergeCells count="9">
    <mergeCell ref="A1:N1"/>
    <mergeCell ref="A3:C3"/>
    <mergeCell ref="H3:J3"/>
    <mergeCell ref="K3:N3"/>
    <mergeCell ref="A5:F5"/>
    <mergeCell ref="D3:D4"/>
    <mergeCell ref="E3:E4"/>
    <mergeCell ref="F3:F4"/>
    <mergeCell ref="G3:G4"/>
  </mergeCells>
  <pageMargins left="0.645138888888889" right="0.645138888888889" top="0.88125" bottom="0.88125" header="0.3" footer="0.3"/>
  <pageSetup paperSize="9" orientation="landscape"/>
  <headerFooter>
    <oddFooter>&amp;C第&amp;P页, 共&amp;N页</oddFooter>
  </headerFooter>
  <ignoredErrors>
    <ignoredError sqref="D7 C7 B7 A7"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opLeftCell="A19" workbookViewId="0">
      <selection activeCell="D39" sqref="D39"/>
    </sheetView>
  </sheetViews>
  <sheetFormatPr defaultColWidth="9" defaultRowHeight="13.5"/>
  <cols>
    <col min="1" max="1" width="6.24778761061947" customWidth="1"/>
    <col min="2" max="2" width="7.24778761061947" customWidth="1"/>
    <col min="3" max="3" width="32.2477876106195" customWidth="1"/>
    <col min="4" max="4" width="13.5044247787611" customWidth="1"/>
    <col min="5" max="5" width="1.50442477876106" customWidth="1"/>
    <col min="6" max="6" width="6" customWidth="1"/>
    <col min="7" max="7" width="6.12389380530973" customWidth="1"/>
    <col min="8" max="8" width="29.6283185840708" customWidth="1"/>
    <col min="9" max="9" width="12.8761061946903" customWidth="1"/>
    <col min="10" max="10" width="1.24778761061947" customWidth="1"/>
  </cols>
  <sheetData>
    <row r="1" ht="34.5" customHeight="1" spans="1:10">
      <c r="A1" s="14" t="s">
        <v>116</v>
      </c>
      <c r="B1" s="50"/>
      <c r="C1" s="50"/>
      <c r="D1" s="50"/>
      <c r="E1" s="50"/>
      <c r="F1" s="50"/>
      <c r="G1" s="50"/>
      <c r="H1" s="50"/>
      <c r="I1" s="68"/>
      <c r="J1" s="69"/>
    </row>
    <row r="2" ht="14.25" customHeight="1" spans="1:10">
      <c r="A2" s="51"/>
      <c r="B2" s="51"/>
      <c r="C2" s="51"/>
      <c r="D2" s="51"/>
      <c r="E2" s="51"/>
      <c r="F2" s="51"/>
      <c r="G2" s="51"/>
      <c r="H2" s="52"/>
      <c r="I2" s="51" t="s">
        <v>1</v>
      </c>
      <c r="J2" s="69"/>
    </row>
    <row r="3" ht="26.25" customHeight="1" spans="1:10">
      <c r="A3" s="53" t="s">
        <v>117</v>
      </c>
      <c r="B3" s="54"/>
      <c r="C3" s="55" t="s">
        <v>58</v>
      </c>
      <c r="D3" s="55" t="s">
        <v>118</v>
      </c>
      <c r="E3" s="21"/>
      <c r="F3" s="53" t="s">
        <v>117</v>
      </c>
      <c r="G3" s="54"/>
      <c r="H3" s="55" t="s">
        <v>58</v>
      </c>
      <c r="I3" s="55" t="s">
        <v>118</v>
      </c>
      <c r="J3" s="68"/>
    </row>
    <row r="4" ht="18" customHeight="1" spans="1:10">
      <c r="A4" s="53" t="s">
        <v>62</v>
      </c>
      <c r="B4" s="53" t="s">
        <v>63</v>
      </c>
      <c r="C4" s="54"/>
      <c r="D4" s="54"/>
      <c r="E4" s="21"/>
      <c r="F4" s="53" t="s">
        <v>62</v>
      </c>
      <c r="G4" s="53" t="s">
        <v>63</v>
      </c>
      <c r="H4" s="56"/>
      <c r="I4" s="54"/>
      <c r="J4" s="68"/>
    </row>
    <row r="5" ht="16.5" customHeight="1" spans="1:10">
      <c r="A5" s="57"/>
      <c r="B5" s="57"/>
      <c r="C5" s="22"/>
      <c r="D5" s="58"/>
      <c r="E5" s="22"/>
      <c r="F5" s="22"/>
      <c r="G5" s="22"/>
      <c r="H5" s="59"/>
      <c r="I5" s="22"/>
      <c r="J5" s="68"/>
    </row>
    <row r="6" ht="16.5" customHeight="1" spans="1:10">
      <c r="A6" s="60">
        <v>301</v>
      </c>
      <c r="B6" s="54"/>
      <c r="C6" s="59" t="s">
        <v>119</v>
      </c>
      <c r="D6" s="61">
        <v>58.09</v>
      </c>
      <c r="E6" s="54"/>
      <c r="F6" s="60">
        <v>303</v>
      </c>
      <c r="G6" s="54"/>
      <c r="H6" s="59" t="s">
        <v>120</v>
      </c>
      <c r="I6" s="70">
        <v>8.05</v>
      </c>
      <c r="J6" s="68"/>
    </row>
    <row r="7" ht="17.25" customHeight="1" spans="1:10">
      <c r="A7" s="60">
        <v>301</v>
      </c>
      <c r="B7" s="54" t="s">
        <v>75</v>
      </c>
      <c r="C7" s="62" t="s">
        <v>121</v>
      </c>
      <c r="D7" s="63">
        <v>21.37</v>
      </c>
      <c r="E7" s="54"/>
      <c r="F7" s="60">
        <v>303</v>
      </c>
      <c r="G7" s="54" t="s">
        <v>75</v>
      </c>
      <c r="H7" s="59" t="s">
        <v>122</v>
      </c>
      <c r="I7" s="58"/>
      <c r="J7" s="68"/>
    </row>
    <row r="8" ht="17.25" customHeight="1" spans="1:10">
      <c r="A8" s="60">
        <v>301</v>
      </c>
      <c r="B8" s="54" t="s">
        <v>123</v>
      </c>
      <c r="C8" s="62" t="s">
        <v>124</v>
      </c>
      <c r="D8" s="64">
        <v>17.08</v>
      </c>
      <c r="E8" s="54"/>
      <c r="F8" s="60">
        <v>303</v>
      </c>
      <c r="G8" s="54" t="s">
        <v>123</v>
      </c>
      <c r="H8" s="59" t="s">
        <v>125</v>
      </c>
      <c r="I8" s="26">
        <v>0.98</v>
      </c>
      <c r="J8" s="68"/>
    </row>
    <row r="9" ht="17.25" customHeight="1" spans="1:10">
      <c r="A9" s="60">
        <v>301</v>
      </c>
      <c r="B9" s="54" t="s">
        <v>126</v>
      </c>
      <c r="C9" s="62" t="s">
        <v>127</v>
      </c>
      <c r="D9" s="64">
        <v>9.45</v>
      </c>
      <c r="E9" s="54"/>
      <c r="F9" s="60">
        <v>303</v>
      </c>
      <c r="G9" s="54" t="s">
        <v>126</v>
      </c>
      <c r="H9" s="59" t="s">
        <v>128</v>
      </c>
      <c r="I9" s="58"/>
      <c r="J9" s="68"/>
    </row>
    <row r="10" ht="17.25" customHeight="1" spans="1:10">
      <c r="A10" s="60">
        <v>301</v>
      </c>
      <c r="B10" s="54" t="s">
        <v>129</v>
      </c>
      <c r="C10" s="62" t="s">
        <v>130</v>
      </c>
      <c r="D10" s="64">
        <v>10.19</v>
      </c>
      <c r="E10" s="54"/>
      <c r="F10" s="60">
        <v>303</v>
      </c>
      <c r="G10" s="54" t="s">
        <v>129</v>
      </c>
      <c r="H10" s="59" t="s">
        <v>131</v>
      </c>
      <c r="I10" s="58"/>
      <c r="J10" s="68"/>
    </row>
    <row r="11" ht="17.25" customHeight="1" spans="1:10">
      <c r="A11" s="60">
        <v>301</v>
      </c>
      <c r="B11" s="54" t="s">
        <v>132</v>
      </c>
      <c r="C11" s="62" t="s">
        <v>133</v>
      </c>
      <c r="D11" s="58"/>
      <c r="E11" s="54"/>
      <c r="F11" s="60">
        <v>303</v>
      </c>
      <c r="G11" s="54" t="s">
        <v>134</v>
      </c>
      <c r="H11" s="59" t="s">
        <v>135</v>
      </c>
      <c r="I11" s="26">
        <v>1.9</v>
      </c>
      <c r="J11" s="68"/>
    </row>
    <row r="12" ht="17.25" customHeight="1" spans="1:10">
      <c r="A12" s="60">
        <v>301</v>
      </c>
      <c r="B12" s="54" t="s">
        <v>136</v>
      </c>
      <c r="C12" s="62" t="s">
        <v>137</v>
      </c>
      <c r="D12" s="58"/>
      <c r="E12" s="54"/>
      <c r="F12" s="60">
        <v>303</v>
      </c>
      <c r="G12" s="54" t="s">
        <v>132</v>
      </c>
      <c r="H12" s="59" t="s">
        <v>138</v>
      </c>
      <c r="I12" s="58"/>
      <c r="J12" s="68"/>
    </row>
    <row r="13" ht="17.25" customHeight="1" spans="1:10">
      <c r="A13" s="60">
        <v>301</v>
      </c>
      <c r="B13" s="54" t="s">
        <v>139</v>
      </c>
      <c r="C13" s="62" t="s">
        <v>140</v>
      </c>
      <c r="D13" s="58"/>
      <c r="E13" s="54"/>
      <c r="F13" s="60">
        <v>303</v>
      </c>
      <c r="G13" s="54" t="s">
        <v>136</v>
      </c>
      <c r="H13" s="59" t="s">
        <v>141</v>
      </c>
      <c r="I13" s="63">
        <v>0.04</v>
      </c>
      <c r="J13" s="68"/>
    </row>
    <row r="14" ht="17.25" customHeight="1" spans="1:10">
      <c r="A14" s="60">
        <v>301</v>
      </c>
      <c r="B14" s="54" t="s">
        <v>142</v>
      </c>
      <c r="C14" s="62" t="s">
        <v>143</v>
      </c>
      <c r="D14" s="58"/>
      <c r="E14" s="54"/>
      <c r="F14" s="60">
        <v>303</v>
      </c>
      <c r="G14" s="54" t="s">
        <v>139</v>
      </c>
      <c r="H14" s="59" t="s">
        <v>144</v>
      </c>
      <c r="I14" s="58"/>
      <c r="J14" s="68"/>
    </row>
    <row r="15" ht="17.25" customHeight="1" spans="1:10">
      <c r="A15" s="60">
        <v>301</v>
      </c>
      <c r="B15" s="60">
        <v>99</v>
      </c>
      <c r="C15" s="62" t="s">
        <v>145</v>
      </c>
      <c r="D15" s="58"/>
      <c r="E15" s="54"/>
      <c r="F15" s="60">
        <v>303</v>
      </c>
      <c r="G15" s="54" t="s">
        <v>142</v>
      </c>
      <c r="H15" s="59" t="s">
        <v>146</v>
      </c>
      <c r="I15" s="58"/>
      <c r="J15" s="68"/>
    </row>
    <row r="16" ht="16.5" customHeight="1" spans="1:10">
      <c r="A16" s="60">
        <v>302</v>
      </c>
      <c r="B16" s="54"/>
      <c r="C16" s="59" t="s">
        <v>147</v>
      </c>
      <c r="D16" s="65">
        <v>4.29</v>
      </c>
      <c r="E16" s="54"/>
      <c r="F16" s="60">
        <v>303</v>
      </c>
      <c r="G16" s="60">
        <v>10</v>
      </c>
      <c r="H16" s="59" t="s">
        <v>148</v>
      </c>
      <c r="I16" s="58"/>
      <c r="J16" s="68"/>
    </row>
    <row r="17" ht="17.25" customHeight="1" spans="1:10">
      <c r="A17" s="60">
        <v>302</v>
      </c>
      <c r="B17" s="54" t="s">
        <v>75</v>
      </c>
      <c r="C17" s="62" t="s">
        <v>149</v>
      </c>
      <c r="D17" s="26">
        <v>1.86</v>
      </c>
      <c r="E17" s="54"/>
      <c r="F17" s="60">
        <v>303</v>
      </c>
      <c r="G17" s="60">
        <v>11</v>
      </c>
      <c r="H17" s="59" t="s">
        <v>150</v>
      </c>
      <c r="I17" s="26">
        <v>5.11</v>
      </c>
      <c r="J17" s="68"/>
    </row>
    <row r="18" ht="17.25" customHeight="1" spans="1:10">
      <c r="A18" s="60">
        <v>302</v>
      </c>
      <c r="B18" s="54" t="s">
        <v>123</v>
      </c>
      <c r="C18" s="62" t="s">
        <v>151</v>
      </c>
      <c r="D18" s="58"/>
      <c r="E18" s="54"/>
      <c r="F18" s="60">
        <v>303</v>
      </c>
      <c r="G18" s="60">
        <v>12</v>
      </c>
      <c r="H18" s="59" t="s">
        <v>152</v>
      </c>
      <c r="I18" s="58"/>
      <c r="J18" s="68"/>
    </row>
    <row r="19" ht="17.25" customHeight="1" spans="1:10">
      <c r="A19" s="60">
        <v>302</v>
      </c>
      <c r="B19" s="54" t="s">
        <v>126</v>
      </c>
      <c r="C19" s="62" t="s">
        <v>153</v>
      </c>
      <c r="D19" s="58"/>
      <c r="E19" s="54"/>
      <c r="F19" s="60">
        <v>303</v>
      </c>
      <c r="G19" s="60">
        <v>13</v>
      </c>
      <c r="H19" s="59" t="s">
        <v>154</v>
      </c>
      <c r="I19" s="58"/>
      <c r="J19" s="68"/>
    </row>
    <row r="20" ht="17.25" customHeight="1" spans="1:10">
      <c r="A20" s="60">
        <v>302</v>
      </c>
      <c r="B20" s="54" t="s">
        <v>129</v>
      </c>
      <c r="C20" s="62" t="s">
        <v>155</v>
      </c>
      <c r="D20" s="58"/>
      <c r="E20" s="54"/>
      <c r="F20" s="60">
        <v>303</v>
      </c>
      <c r="G20" s="60">
        <v>14</v>
      </c>
      <c r="H20" s="59" t="s">
        <v>156</v>
      </c>
      <c r="I20" s="58"/>
      <c r="J20" s="68"/>
    </row>
    <row r="21" ht="17.25" customHeight="1" spans="1:10">
      <c r="A21" s="60">
        <v>302</v>
      </c>
      <c r="B21" s="54" t="s">
        <v>134</v>
      </c>
      <c r="C21" s="62" t="s">
        <v>157</v>
      </c>
      <c r="D21" s="58"/>
      <c r="E21" s="54"/>
      <c r="F21" s="60">
        <v>303</v>
      </c>
      <c r="G21" s="60">
        <v>15</v>
      </c>
      <c r="H21" s="59" t="s">
        <v>158</v>
      </c>
      <c r="I21" s="58"/>
      <c r="J21" s="68"/>
    </row>
    <row r="22" ht="20.25" customHeight="1" spans="1:10">
      <c r="A22" s="60">
        <v>302</v>
      </c>
      <c r="B22" s="54" t="s">
        <v>132</v>
      </c>
      <c r="C22" s="62" t="s">
        <v>159</v>
      </c>
      <c r="D22" s="58"/>
      <c r="E22" s="54"/>
      <c r="F22" s="60">
        <v>303</v>
      </c>
      <c r="G22" s="60">
        <v>99</v>
      </c>
      <c r="H22" s="59" t="s">
        <v>160</v>
      </c>
      <c r="I22" s="63">
        <v>0.02</v>
      </c>
      <c r="J22" s="68"/>
    </row>
    <row r="23" ht="17.25" customHeight="1" spans="1:10">
      <c r="A23" s="60">
        <v>302</v>
      </c>
      <c r="B23" s="54" t="s">
        <v>136</v>
      </c>
      <c r="C23" s="62" t="s">
        <v>161</v>
      </c>
      <c r="D23" s="26">
        <v>0.6</v>
      </c>
      <c r="E23" s="54"/>
      <c r="F23" s="60">
        <v>310</v>
      </c>
      <c r="G23" s="54"/>
      <c r="H23" s="59" t="s">
        <v>162</v>
      </c>
      <c r="I23" s="70">
        <v>0</v>
      </c>
      <c r="J23" s="68"/>
    </row>
    <row r="24" ht="17.25" customHeight="1" spans="1:10">
      <c r="A24" s="60">
        <v>302</v>
      </c>
      <c r="B24" s="54" t="s">
        <v>139</v>
      </c>
      <c r="C24" s="62" t="s">
        <v>163</v>
      </c>
      <c r="D24" s="58"/>
      <c r="E24" s="54"/>
      <c r="F24" s="60">
        <v>310</v>
      </c>
      <c r="G24" s="54" t="s">
        <v>75</v>
      </c>
      <c r="H24" s="59" t="s">
        <v>164</v>
      </c>
      <c r="I24" s="58"/>
      <c r="J24" s="68"/>
    </row>
    <row r="25" ht="17.25" customHeight="1" spans="1:10">
      <c r="A25" s="60">
        <v>302</v>
      </c>
      <c r="B25" s="54" t="s">
        <v>142</v>
      </c>
      <c r="C25" s="62" t="s">
        <v>165</v>
      </c>
      <c r="D25" s="58"/>
      <c r="E25" s="54"/>
      <c r="F25" s="60">
        <v>310</v>
      </c>
      <c r="G25" s="54" t="s">
        <v>123</v>
      </c>
      <c r="H25" s="59" t="s">
        <v>166</v>
      </c>
      <c r="I25" s="58"/>
      <c r="J25" s="68"/>
    </row>
    <row r="26" ht="17.25" customHeight="1" spans="1:10">
      <c r="A26" s="60">
        <v>302</v>
      </c>
      <c r="B26" s="60">
        <v>11</v>
      </c>
      <c r="C26" s="62" t="s">
        <v>167</v>
      </c>
      <c r="D26" s="58"/>
      <c r="E26" s="54"/>
      <c r="F26" s="60">
        <v>310</v>
      </c>
      <c r="G26" s="54" t="s">
        <v>126</v>
      </c>
      <c r="H26" s="59" t="s">
        <v>168</v>
      </c>
      <c r="I26" s="58"/>
      <c r="J26" s="68"/>
    </row>
    <row r="27" ht="17.25" customHeight="1" spans="1:10">
      <c r="A27" s="60">
        <v>302</v>
      </c>
      <c r="B27" s="60">
        <v>12</v>
      </c>
      <c r="C27" s="62" t="s">
        <v>169</v>
      </c>
      <c r="D27" s="58"/>
      <c r="E27" s="54"/>
      <c r="F27" s="60">
        <v>310</v>
      </c>
      <c r="G27" s="54" t="s">
        <v>134</v>
      </c>
      <c r="H27" s="59" t="s">
        <v>170</v>
      </c>
      <c r="I27" s="58"/>
      <c r="J27" s="68"/>
    </row>
    <row r="28" ht="17.25" customHeight="1" spans="1:10">
      <c r="A28" s="60">
        <v>302</v>
      </c>
      <c r="B28" s="60">
        <v>13</v>
      </c>
      <c r="C28" s="62" t="s">
        <v>171</v>
      </c>
      <c r="D28" s="58"/>
      <c r="E28" s="54"/>
      <c r="F28" s="60">
        <v>310</v>
      </c>
      <c r="G28" s="54" t="s">
        <v>132</v>
      </c>
      <c r="H28" s="59" t="s">
        <v>172</v>
      </c>
      <c r="I28" s="58"/>
      <c r="J28" s="68"/>
    </row>
    <row r="29" ht="17.25" customHeight="1" spans="1:10">
      <c r="A29" s="60">
        <v>302</v>
      </c>
      <c r="B29" s="60">
        <v>14</v>
      </c>
      <c r="C29" s="62" t="s">
        <v>173</v>
      </c>
      <c r="D29" s="58"/>
      <c r="E29" s="54"/>
      <c r="F29" s="60">
        <v>310</v>
      </c>
      <c r="G29" s="54" t="s">
        <v>136</v>
      </c>
      <c r="H29" s="59" t="s">
        <v>174</v>
      </c>
      <c r="I29" s="58"/>
      <c r="J29" s="68"/>
    </row>
    <row r="30" ht="17.25" customHeight="1" spans="1:10">
      <c r="A30" s="60">
        <v>302</v>
      </c>
      <c r="B30" s="60">
        <v>15</v>
      </c>
      <c r="C30" s="62" t="s">
        <v>175</v>
      </c>
      <c r="D30" s="58"/>
      <c r="E30" s="54"/>
      <c r="F30" s="60">
        <v>310</v>
      </c>
      <c r="G30" s="54" t="s">
        <v>139</v>
      </c>
      <c r="H30" s="59" t="s">
        <v>176</v>
      </c>
      <c r="I30" s="58"/>
      <c r="J30" s="68"/>
    </row>
    <row r="31" ht="17.25" customHeight="1" spans="1:10">
      <c r="A31" s="60">
        <v>302</v>
      </c>
      <c r="B31" s="60">
        <v>16</v>
      </c>
      <c r="C31" s="62" t="s">
        <v>177</v>
      </c>
      <c r="D31" s="58"/>
      <c r="E31" s="54"/>
      <c r="F31" s="60">
        <v>310</v>
      </c>
      <c r="G31" s="54" t="s">
        <v>142</v>
      </c>
      <c r="H31" s="59" t="s">
        <v>178</v>
      </c>
      <c r="I31" s="58"/>
      <c r="J31" s="68"/>
    </row>
    <row r="32" ht="17.25" customHeight="1" spans="1:10">
      <c r="A32" s="60">
        <v>302</v>
      </c>
      <c r="B32" s="60">
        <v>17</v>
      </c>
      <c r="C32" s="62" t="s">
        <v>179</v>
      </c>
      <c r="D32" s="58"/>
      <c r="E32" s="54"/>
      <c r="F32" s="60">
        <v>310</v>
      </c>
      <c r="G32" s="60">
        <v>10</v>
      </c>
      <c r="H32" s="59" t="s">
        <v>180</v>
      </c>
      <c r="I32" s="58"/>
      <c r="J32" s="68"/>
    </row>
    <row r="33" ht="17.25" customHeight="1" spans="1:10">
      <c r="A33" s="60">
        <v>302</v>
      </c>
      <c r="B33" s="60">
        <v>18</v>
      </c>
      <c r="C33" s="62" t="s">
        <v>181</v>
      </c>
      <c r="D33" s="58"/>
      <c r="E33" s="54"/>
      <c r="F33" s="60">
        <v>310</v>
      </c>
      <c r="G33" s="60">
        <v>11</v>
      </c>
      <c r="H33" s="59" t="s">
        <v>182</v>
      </c>
      <c r="I33" s="58"/>
      <c r="J33" s="68"/>
    </row>
    <row r="34" ht="17.25" customHeight="1" spans="1:10">
      <c r="A34" s="60">
        <v>302</v>
      </c>
      <c r="B34" s="60">
        <v>24</v>
      </c>
      <c r="C34" s="62" t="s">
        <v>183</v>
      </c>
      <c r="D34" s="58"/>
      <c r="E34" s="54"/>
      <c r="F34" s="60">
        <v>310</v>
      </c>
      <c r="G34" s="60">
        <v>12</v>
      </c>
      <c r="H34" s="59" t="s">
        <v>184</v>
      </c>
      <c r="I34" s="58"/>
      <c r="J34" s="68"/>
    </row>
    <row r="35" ht="17.25" customHeight="1" spans="1:10">
      <c r="A35" s="60">
        <v>302</v>
      </c>
      <c r="B35" s="60">
        <v>25</v>
      </c>
      <c r="C35" s="62" t="s">
        <v>185</v>
      </c>
      <c r="D35" s="58"/>
      <c r="E35" s="54"/>
      <c r="F35" s="60">
        <v>310</v>
      </c>
      <c r="G35" s="60">
        <v>13</v>
      </c>
      <c r="H35" s="59" t="s">
        <v>186</v>
      </c>
      <c r="I35" s="58"/>
      <c r="J35" s="68"/>
    </row>
    <row r="36" ht="17.25" customHeight="1" spans="1:10">
      <c r="A36" s="60">
        <v>302</v>
      </c>
      <c r="B36" s="60">
        <v>26</v>
      </c>
      <c r="C36" s="62" t="s">
        <v>187</v>
      </c>
      <c r="D36" s="58"/>
      <c r="E36" s="54"/>
      <c r="F36" s="60">
        <v>310</v>
      </c>
      <c r="G36" s="60">
        <v>19</v>
      </c>
      <c r="H36" s="59" t="s">
        <v>188</v>
      </c>
      <c r="I36" s="58"/>
      <c r="J36" s="68"/>
    </row>
    <row r="37" ht="17.25" customHeight="1" spans="1:10">
      <c r="A37" s="60">
        <v>302</v>
      </c>
      <c r="B37" s="60">
        <v>27</v>
      </c>
      <c r="C37" s="62" t="s">
        <v>189</v>
      </c>
      <c r="D37" s="58"/>
      <c r="E37" s="54"/>
      <c r="F37" s="60">
        <v>310</v>
      </c>
      <c r="G37" s="60">
        <v>20</v>
      </c>
      <c r="H37" s="59" t="s">
        <v>190</v>
      </c>
      <c r="I37" s="58"/>
      <c r="J37" s="68"/>
    </row>
    <row r="38" ht="17.25" customHeight="1" spans="1:10">
      <c r="A38" s="60">
        <v>302</v>
      </c>
      <c r="B38" s="60">
        <v>28</v>
      </c>
      <c r="C38" s="62" t="s">
        <v>191</v>
      </c>
      <c r="D38" s="26">
        <v>0.51</v>
      </c>
      <c r="E38" s="54"/>
      <c r="F38" s="60">
        <v>310</v>
      </c>
      <c r="G38" s="60">
        <v>99</v>
      </c>
      <c r="H38" s="59" t="s">
        <v>192</v>
      </c>
      <c r="I38" s="58"/>
      <c r="J38" s="68"/>
    </row>
    <row r="39" ht="17.25" customHeight="1" spans="1:10">
      <c r="A39" s="60">
        <v>302</v>
      </c>
      <c r="B39" s="60">
        <v>29</v>
      </c>
      <c r="C39" s="62" t="s">
        <v>193</v>
      </c>
      <c r="D39" s="26">
        <v>1.32</v>
      </c>
      <c r="E39" s="54"/>
      <c r="F39" s="54"/>
      <c r="G39" s="54"/>
      <c r="H39" s="59"/>
      <c r="I39" s="58"/>
      <c r="J39" s="68"/>
    </row>
    <row r="40" ht="17.25" customHeight="1" spans="1:10">
      <c r="A40" s="60">
        <v>302</v>
      </c>
      <c r="B40" s="60">
        <v>31</v>
      </c>
      <c r="C40" s="62" t="s">
        <v>194</v>
      </c>
      <c r="D40" s="58"/>
      <c r="E40" s="54"/>
      <c r="F40" s="54"/>
      <c r="G40" s="54"/>
      <c r="H40" s="59"/>
      <c r="I40" s="58"/>
      <c r="J40" s="68"/>
    </row>
    <row r="41" ht="17.25" customHeight="1" spans="1:10">
      <c r="A41" s="60">
        <v>302</v>
      </c>
      <c r="B41" s="60">
        <v>39</v>
      </c>
      <c r="C41" s="62" t="s">
        <v>195</v>
      </c>
      <c r="D41" s="58"/>
      <c r="E41" s="54"/>
      <c r="F41" s="54"/>
      <c r="G41" s="54"/>
      <c r="H41" s="59"/>
      <c r="I41" s="58"/>
      <c r="J41" s="68"/>
    </row>
    <row r="42" ht="17.25" customHeight="1" spans="1:10">
      <c r="A42" s="60">
        <v>302</v>
      </c>
      <c r="B42" s="60">
        <v>40</v>
      </c>
      <c r="C42" s="62" t="s">
        <v>196</v>
      </c>
      <c r="D42" s="58"/>
      <c r="E42" s="54"/>
      <c r="F42" s="54"/>
      <c r="G42" s="54"/>
      <c r="H42" s="59"/>
      <c r="I42" s="58"/>
      <c r="J42" s="68"/>
    </row>
    <row r="43" ht="17.25" customHeight="1" spans="1:10">
      <c r="A43" s="60">
        <v>302</v>
      </c>
      <c r="B43" s="60">
        <v>99</v>
      </c>
      <c r="C43" s="62" t="s">
        <v>197</v>
      </c>
      <c r="D43" s="58"/>
      <c r="E43" s="54"/>
      <c r="F43" s="54"/>
      <c r="G43" s="54"/>
      <c r="H43" s="59" t="s">
        <v>198</v>
      </c>
      <c r="I43" s="70">
        <f>SUM(D6+D16+I6+I23)</f>
        <v>70.43</v>
      </c>
      <c r="J43" s="68"/>
    </row>
    <row r="44" ht="7.5" customHeight="1" spans="1:10">
      <c r="A44" s="66"/>
      <c r="B44" s="66"/>
      <c r="C44" s="66"/>
      <c r="D44" s="66"/>
      <c r="E44" s="66"/>
      <c r="F44" s="66"/>
      <c r="G44" s="66"/>
      <c r="H44" s="67"/>
      <c r="I44" s="66"/>
      <c r="J44" s="69"/>
    </row>
  </sheetData>
  <mergeCells count="7">
    <mergeCell ref="A1:I1"/>
    <mergeCell ref="A3:B3"/>
    <mergeCell ref="F3:G3"/>
    <mergeCell ref="C3:C4"/>
    <mergeCell ref="D3:D4"/>
    <mergeCell ref="H3:H4"/>
    <mergeCell ref="I3:I4"/>
  </mergeCells>
  <pageMargins left="0.684027777777778" right="0.684027777777778" top="0.920833333333333" bottom="0.920833333333333" header="0.3" footer="0.3"/>
  <pageSetup paperSize="9" scale="91" orientation="portrait"/>
  <headerFooter>
    <oddFooter>&amp;C页(&amp;P)</oddFooter>
  </headerFooter>
  <ignoredErrors>
    <ignoredError sqref="G31 G30 G29 G28 G27 G26 G25 B25 G24 B24 B23 B22 B21 B20 B19 B18 B17 G15 G14 B14 G13 B13 G12 B12 G11 B11 G10 B10 G9 B9 G8 B8 G7 B7"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9" sqref="A9"/>
    </sheetView>
  </sheetViews>
  <sheetFormatPr defaultColWidth="9" defaultRowHeight="13.5"/>
  <cols>
    <col min="1" max="1" width="20.8761061946903" customWidth="1"/>
    <col min="2" max="8" width="17.5044247787611" customWidth="1"/>
    <col min="9" max="9" width="1.24778761061947" customWidth="1"/>
  </cols>
  <sheetData>
    <row r="1" ht="39.75" customHeight="1" spans="1:9">
      <c r="A1" s="1" t="s">
        <v>199</v>
      </c>
      <c r="B1" s="45"/>
      <c r="C1" s="2"/>
      <c r="D1" s="2"/>
      <c r="E1" s="2"/>
      <c r="F1" s="2"/>
      <c r="G1" s="2"/>
      <c r="H1" s="3"/>
      <c r="I1" s="12"/>
    </row>
    <row r="2" ht="34.5" customHeight="1" spans="1:9">
      <c r="A2" s="4"/>
      <c r="B2" s="4"/>
      <c r="C2" s="4"/>
      <c r="D2" s="4"/>
      <c r="E2" s="4"/>
      <c r="F2" s="4"/>
      <c r="G2" s="4"/>
      <c r="H2" s="4" t="s">
        <v>1</v>
      </c>
      <c r="I2" s="12"/>
    </row>
    <row r="3" ht="21.75" customHeight="1" spans="1:9">
      <c r="A3" s="36" t="s">
        <v>200</v>
      </c>
      <c r="B3" s="36" t="s">
        <v>111</v>
      </c>
      <c r="C3" s="36" t="s">
        <v>201</v>
      </c>
      <c r="D3" s="36" t="s">
        <v>202</v>
      </c>
      <c r="E3" s="7"/>
      <c r="F3" s="7"/>
      <c r="G3" s="7"/>
      <c r="H3" s="7"/>
      <c r="I3" s="13"/>
    </row>
    <row r="4" ht="21" customHeight="1" spans="1:9">
      <c r="A4" s="7"/>
      <c r="B4" s="7"/>
      <c r="C4" s="7"/>
      <c r="D4" s="36" t="s">
        <v>6</v>
      </c>
      <c r="E4" s="36" t="s">
        <v>169</v>
      </c>
      <c r="F4" s="36" t="s">
        <v>179</v>
      </c>
      <c r="G4" s="36" t="s">
        <v>203</v>
      </c>
      <c r="H4" s="7"/>
      <c r="I4" s="13"/>
    </row>
    <row r="5" ht="27" customHeight="1" spans="1:9">
      <c r="A5" s="7"/>
      <c r="B5" s="7"/>
      <c r="C5" s="7"/>
      <c r="D5" s="7"/>
      <c r="E5" s="7"/>
      <c r="F5" s="7"/>
      <c r="G5" s="36" t="s">
        <v>194</v>
      </c>
      <c r="H5" s="36" t="s">
        <v>204</v>
      </c>
      <c r="I5" s="13"/>
    </row>
    <row r="6" ht="19.5" customHeight="1" spans="1:9">
      <c r="A6" s="8">
        <v>1</v>
      </c>
      <c r="B6" s="8">
        <v>2</v>
      </c>
      <c r="C6" s="8">
        <v>3</v>
      </c>
      <c r="D6" s="8">
        <v>4</v>
      </c>
      <c r="E6" s="8">
        <v>5</v>
      </c>
      <c r="F6" s="8">
        <v>6</v>
      </c>
      <c r="G6" s="8">
        <v>7</v>
      </c>
      <c r="H6" s="8">
        <v>8</v>
      </c>
      <c r="I6" s="13"/>
    </row>
    <row r="7" ht="18" customHeight="1" spans="1:9">
      <c r="A7" s="46" t="s">
        <v>6</v>
      </c>
      <c r="B7" s="7"/>
      <c r="C7" s="7"/>
      <c r="D7" s="47"/>
      <c r="E7" s="47"/>
      <c r="F7" s="47"/>
      <c r="G7" s="47"/>
      <c r="H7" s="47"/>
      <c r="I7" s="13"/>
    </row>
    <row r="8" ht="18" customHeight="1" spans="1:9">
      <c r="A8" s="48"/>
      <c r="B8" s="48"/>
      <c r="C8" s="48"/>
      <c r="D8" s="49"/>
      <c r="E8" s="49"/>
      <c r="F8" s="49"/>
      <c r="G8" s="49"/>
      <c r="H8" s="49"/>
      <c r="I8" s="13"/>
    </row>
    <row r="9" ht="22.5" customHeight="1" spans="1:9">
      <c r="A9" s="11" t="s">
        <v>205</v>
      </c>
      <c r="B9" s="11"/>
      <c r="C9" s="11"/>
      <c r="D9" s="11"/>
      <c r="E9" s="11"/>
      <c r="F9" s="11"/>
      <c r="G9" s="11"/>
      <c r="H9" s="11"/>
      <c r="I9" s="12"/>
    </row>
  </sheetData>
  <mergeCells count="10">
    <mergeCell ref="A1:H1"/>
    <mergeCell ref="D3:H3"/>
    <mergeCell ref="G4:H4"/>
    <mergeCell ref="A7:C7"/>
    <mergeCell ref="A3:A5"/>
    <mergeCell ref="B3:B5"/>
    <mergeCell ref="C3:C5"/>
    <mergeCell ref="D4:D5"/>
    <mergeCell ref="E4:E5"/>
    <mergeCell ref="F4:F5"/>
  </mergeCells>
  <pageMargins left="0.684027777777778" right="0.684027777777778" top="0.920833333333333" bottom="0.920833333333333" header="0.3" footer="0.3"/>
  <pageSetup paperSize="9" scale="89" orientation="landscape"/>
  <headerFooter>
    <oddFooter>&amp;C第&amp;P页, 共&amp;N页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7"/>
  <sheetViews>
    <sheetView workbookViewId="0">
      <selection activeCell="E19" sqref="E19"/>
    </sheetView>
  </sheetViews>
  <sheetFormatPr defaultColWidth="9" defaultRowHeight="13.5" outlineLevelRow="6"/>
  <cols>
    <col min="1" max="1" width="6.6283185840708" customWidth="1"/>
    <col min="2" max="2" width="4.87610619469027" customWidth="1"/>
    <col min="3" max="3" width="5.50442477876106" customWidth="1"/>
    <col min="4" max="4" width="13.7522123893805" customWidth="1"/>
    <col min="5" max="5" width="14.5044247787611" customWidth="1"/>
    <col min="6" max="6" width="11.8761061946903" customWidth="1"/>
    <col min="7" max="7" width="13.6283185840708" customWidth="1"/>
    <col min="8" max="9" width="12.6283185840708" customWidth="1"/>
    <col min="10" max="10" width="14.5044247787611" customWidth="1"/>
    <col min="11" max="11" width="11.5044247787611" customWidth="1"/>
    <col min="12" max="13" width="12.6283185840708" customWidth="1"/>
    <col min="14" max="14" width="10.1238938053097" customWidth="1"/>
    <col min="15" max="15" width="1.24778761061947" customWidth="1"/>
  </cols>
  <sheetData>
    <row r="1" ht="29.25" customHeight="1" spans="1:15">
      <c r="A1" s="33" t="s">
        <v>206</v>
      </c>
      <c r="B1" s="34"/>
      <c r="C1" s="34"/>
      <c r="D1" s="34"/>
      <c r="E1" s="34"/>
      <c r="F1" s="34"/>
      <c r="G1" s="34"/>
      <c r="H1" s="34"/>
      <c r="I1" s="34"/>
      <c r="J1" s="34"/>
      <c r="K1" s="34"/>
      <c r="L1" s="34"/>
      <c r="M1" s="34"/>
      <c r="N1" s="42"/>
      <c r="O1" s="12"/>
    </row>
    <row r="2" ht="15.75" customHeight="1" spans="1:15">
      <c r="A2" s="35"/>
      <c r="B2" s="35"/>
      <c r="C2" s="35"/>
      <c r="D2" s="35"/>
      <c r="E2" s="35"/>
      <c r="F2" s="35"/>
      <c r="G2" s="35"/>
      <c r="H2" s="35"/>
      <c r="I2" s="43"/>
      <c r="J2" s="43"/>
      <c r="K2" s="43"/>
      <c r="L2" s="44" t="s">
        <v>1</v>
      </c>
      <c r="M2" s="44"/>
      <c r="N2" s="35"/>
      <c r="O2" s="12"/>
    </row>
    <row r="3" ht="16.5" customHeight="1" spans="1:15">
      <c r="A3" s="36" t="s">
        <v>55</v>
      </c>
      <c r="B3" s="36"/>
      <c r="C3" s="36"/>
      <c r="D3" s="36" t="s">
        <v>110</v>
      </c>
      <c r="E3" s="36" t="s">
        <v>111</v>
      </c>
      <c r="F3" s="36" t="s">
        <v>207</v>
      </c>
      <c r="G3" s="36" t="s">
        <v>59</v>
      </c>
      <c r="H3" s="36" t="s">
        <v>60</v>
      </c>
      <c r="I3" s="36"/>
      <c r="J3" s="36"/>
      <c r="K3" s="36" t="s">
        <v>61</v>
      </c>
      <c r="L3" s="36"/>
      <c r="M3" s="36"/>
      <c r="N3" s="36"/>
      <c r="O3" s="13"/>
    </row>
    <row r="4" ht="34.5" customHeight="1" spans="1:15">
      <c r="A4" s="36" t="s">
        <v>62</v>
      </c>
      <c r="B4" s="36" t="s">
        <v>63</v>
      </c>
      <c r="C4" s="36" t="s">
        <v>64</v>
      </c>
      <c r="D4" s="36"/>
      <c r="E4" s="36"/>
      <c r="F4" s="36"/>
      <c r="G4" s="36"/>
      <c r="H4" s="36" t="s">
        <v>65</v>
      </c>
      <c r="I4" s="36" t="s">
        <v>208</v>
      </c>
      <c r="J4" s="36" t="s">
        <v>67</v>
      </c>
      <c r="K4" s="36" t="s">
        <v>68</v>
      </c>
      <c r="L4" s="36" t="s">
        <v>69</v>
      </c>
      <c r="M4" s="36" t="s">
        <v>70</v>
      </c>
      <c r="N4" s="36" t="s">
        <v>71</v>
      </c>
      <c r="O4" s="13"/>
    </row>
    <row r="5" ht="22.5" customHeight="1" spans="1:15">
      <c r="A5" s="36" t="s">
        <v>6</v>
      </c>
      <c r="B5" s="36"/>
      <c r="C5" s="36"/>
      <c r="D5" s="36"/>
      <c r="E5" s="36"/>
      <c r="F5" s="36"/>
      <c r="G5" s="37"/>
      <c r="H5" s="37"/>
      <c r="I5" s="37"/>
      <c r="J5" s="37"/>
      <c r="K5" s="37"/>
      <c r="L5" s="37"/>
      <c r="M5" s="37"/>
      <c r="N5" s="37"/>
      <c r="O5" s="13"/>
    </row>
    <row r="6" ht="18" customHeight="1" spans="1:15">
      <c r="A6" s="38"/>
      <c r="B6" s="38"/>
      <c r="C6" s="38"/>
      <c r="D6" s="38"/>
      <c r="E6" s="38"/>
      <c r="F6" s="39"/>
      <c r="G6" s="40"/>
      <c r="H6" s="40"/>
      <c r="I6" s="40"/>
      <c r="J6" s="40"/>
      <c r="K6" s="40"/>
      <c r="L6" s="40"/>
      <c r="M6" s="40"/>
      <c r="N6" s="40"/>
      <c r="O6" s="13"/>
    </row>
    <row r="7" ht="25.5" customHeight="1" spans="1:15">
      <c r="A7" s="41" t="s">
        <v>205</v>
      </c>
      <c r="B7" s="41"/>
      <c r="C7" s="41"/>
      <c r="D7" s="32"/>
      <c r="E7" s="32"/>
      <c r="F7" s="32"/>
      <c r="G7" s="32"/>
      <c r="H7" s="32"/>
      <c r="I7" s="32"/>
      <c r="J7" s="32"/>
      <c r="K7" s="32"/>
      <c r="L7" s="32"/>
      <c r="M7" s="32"/>
      <c r="N7" s="32"/>
      <c r="O7" s="12"/>
    </row>
  </sheetData>
  <mergeCells count="10">
    <mergeCell ref="A1:N1"/>
    <mergeCell ref="A3:C3"/>
    <mergeCell ref="H3:J3"/>
    <mergeCell ref="K3:N3"/>
    <mergeCell ref="A5:F5"/>
    <mergeCell ref="A7:C7"/>
    <mergeCell ref="D3:D4"/>
    <mergeCell ref="E3:E4"/>
    <mergeCell ref="F3:F4"/>
    <mergeCell ref="G3:G4"/>
  </mergeCells>
  <pageMargins left="0.645138888888889" right="0.645138888888889" top="0.88125" bottom="0.88125" header="0.3" footer="0.3"/>
  <pageSetup paperSize="9" orientation="landscape"/>
  <headerFooter>
    <oddFooter>&amp;C第&amp;P页, 共&amp;N页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4"/>
  <sheetViews>
    <sheetView workbookViewId="0">
      <selection activeCell="H23" sqref="H23"/>
    </sheetView>
  </sheetViews>
  <sheetFormatPr defaultColWidth="9" defaultRowHeight="13.5" outlineLevelCol="4"/>
  <cols>
    <col min="1" max="1" width="6.24778761061947" customWidth="1"/>
    <col min="2" max="2" width="5.75221238938053" customWidth="1"/>
    <col min="3" max="3" width="28.8761061946903" customWidth="1"/>
    <col min="4" max="4" width="23.5044247787611" customWidth="1"/>
    <col min="5" max="5" width="1.24778761061947" customWidth="1"/>
  </cols>
  <sheetData>
    <row r="1" ht="44.25" customHeight="1" spans="1:5">
      <c r="A1" s="14" t="s">
        <v>209</v>
      </c>
      <c r="B1" s="15"/>
      <c r="C1" s="15"/>
      <c r="D1" s="16"/>
      <c r="E1" s="12"/>
    </row>
    <row r="2" ht="33" customHeight="1" spans="1:5">
      <c r="A2" s="17"/>
      <c r="B2" s="18"/>
      <c r="C2" s="19"/>
      <c r="D2" s="20" t="s">
        <v>1</v>
      </c>
      <c r="E2" s="12"/>
    </row>
    <row r="3" customHeight="1" spans="1:5">
      <c r="A3" s="21" t="s">
        <v>55</v>
      </c>
      <c r="B3" s="21"/>
      <c r="C3" s="22" t="s">
        <v>58</v>
      </c>
      <c r="D3" s="22" t="s">
        <v>210</v>
      </c>
      <c r="E3" s="13"/>
    </row>
    <row r="4" ht="18.75" customHeight="1" spans="1:5">
      <c r="A4" s="21" t="s">
        <v>62</v>
      </c>
      <c r="B4" s="21" t="s">
        <v>63</v>
      </c>
      <c r="C4" s="22"/>
      <c r="D4" s="22"/>
      <c r="E4" s="13"/>
    </row>
    <row r="5" ht="15.75" customHeight="1" spans="1:5">
      <c r="A5" s="23">
        <v>302</v>
      </c>
      <c r="B5" s="24" t="s">
        <v>75</v>
      </c>
      <c r="C5" s="25" t="s">
        <v>149</v>
      </c>
      <c r="D5" s="26">
        <v>1.86</v>
      </c>
      <c r="E5" s="13"/>
    </row>
    <row r="6" ht="15.75" customHeight="1" spans="1:5">
      <c r="A6" s="23">
        <v>302</v>
      </c>
      <c r="B6" s="24" t="s">
        <v>123</v>
      </c>
      <c r="C6" s="25" t="s">
        <v>151</v>
      </c>
      <c r="D6" s="27"/>
      <c r="E6" s="13"/>
    </row>
    <row r="7" ht="15.75" customHeight="1" spans="1:5">
      <c r="A7" s="23">
        <v>302</v>
      </c>
      <c r="B7" s="24" t="s">
        <v>134</v>
      </c>
      <c r="C7" s="25" t="s">
        <v>157</v>
      </c>
      <c r="D7" s="27"/>
      <c r="E7" s="13"/>
    </row>
    <row r="8" ht="19.5" customHeight="1" spans="1:5">
      <c r="A8" s="23">
        <v>302</v>
      </c>
      <c r="B8" s="24" t="s">
        <v>132</v>
      </c>
      <c r="C8" s="25" t="s">
        <v>159</v>
      </c>
      <c r="D8" s="27"/>
      <c r="E8" s="13"/>
    </row>
    <row r="9" ht="15.75" customHeight="1" spans="1:5">
      <c r="A9" s="23">
        <v>302</v>
      </c>
      <c r="B9" s="24" t="s">
        <v>136</v>
      </c>
      <c r="C9" s="25" t="s">
        <v>161</v>
      </c>
      <c r="D9" s="26">
        <v>0.6</v>
      </c>
      <c r="E9" s="13"/>
    </row>
    <row r="10" ht="15.75" customHeight="1" spans="1:5">
      <c r="A10" s="23">
        <v>302</v>
      </c>
      <c r="B10" s="24" t="s">
        <v>139</v>
      </c>
      <c r="C10" s="25" t="s">
        <v>163</v>
      </c>
      <c r="D10" s="27"/>
      <c r="E10" s="13"/>
    </row>
    <row r="11" ht="15.75" customHeight="1" spans="1:5">
      <c r="A11" s="23">
        <v>302</v>
      </c>
      <c r="B11" s="24" t="s">
        <v>142</v>
      </c>
      <c r="C11" s="25" t="s">
        <v>165</v>
      </c>
      <c r="D11" s="27"/>
      <c r="E11" s="13"/>
    </row>
    <row r="12" ht="15.75" customHeight="1" spans="1:5">
      <c r="A12" s="23">
        <v>302</v>
      </c>
      <c r="B12" s="23">
        <v>11</v>
      </c>
      <c r="C12" s="25" t="s">
        <v>167</v>
      </c>
      <c r="D12" s="27"/>
      <c r="E12" s="13"/>
    </row>
    <row r="13" ht="15.75" customHeight="1" spans="1:5">
      <c r="A13" s="23">
        <v>302</v>
      </c>
      <c r="B13" s="23">
        <v>13</v>
      </c>
      <c r="C13" s="25" t="s">
        <v>171</v>
      </c>
      <c r="D13" s="27"/>
      <c r="E13" s="13"/>
    </row>
    <row r="14" ht="15.75" customHeight="1" spans="1:5">
      <c r="A14" s="23">
        <v>302</v>
      </c>
      <c r="B14" s="23">
        <v>15</v>
      </c>
      <c r="C14" s="25" t="s">
        <v>175</v>
      </c>
      <c r="D14" s="27"/>
      <c r="E14" s="13"/>
    </row>
    <row r="15" ht="15.75" customHeight="1" spans="1:5">
      <c r="A15" s="23">
        <v>302</v>
      </c>
      <c r="B15" s="23">
        <v>18</v>
      </c>
      <c r="C15" s="25" t="s">
        <v>181</v>
      </c>
      <c r="D15" s="27"/>
      <c r="E15" s="13"/>
    </row>
    <row r="16" ht="15.75" customHeight="1" spans="1:5">
      <c r="A16" s="23">
        <v>302</v>
      </c>
      <c r="B16" s="23">
        <v>24</v>
      </c>
      <c r="C16" s="25" t="s">
        <v>183</v>
      </c>
      <c r="D16" s="27"/>
      <c r="E16" s="13"/>
    </row>
    <row r="17" ht="15.75" customHeight="1" spans="1:5">
      <c r="A17" s="23">
        <v>310</v>
      </c>
      <c r="B17" s="24" t="s">
        <v>123</v>
      </c>
      <c r="C17" s="25" t="s">
        <v>211</v>
      </c>
      <c r="D17" s="27"/>
      <c r="E17" s="13"/>
    </row>
    <row r="18" ht="15.75" customHeight="1" spans="1:5">
      <c r="A18" s="23">
        <v>302</v>
      </c>
      <c r="B18" s="23">
        <v>29</v>
      </c>
      <c r="C18" s="25" t="s">
        <v>193</v>
      </c>
      <c r="D18" s="28">
        <v>1.83</v>
      </c>
      <c r="E18" s="13"/>
    </row>
    <row r="19" ht="15.75" customHeight="1" spans="1:5">
      <c r="A19" s="23">
        <v>302</v>
      </c>
      <c r="B19" s="23">
        <v>31</v>
      </c>
      <c r="C19" s="25" t="s">
        <v>194</v>
      </c>
      <c r="D19" s="27"/>
      <c r="E19" s="13"/>
    </row>
    <row r="20" ht="15.75" customHeight="1" spans="1:5">
      <c r="A20" s="23">
        <v>302</v>
      </c>
      <c r="B20" s="23">
        <v>99</v>
      </c>
      <c r="C20" s="25" t="s">
        <v>197</v>
      </c>
      <c r="D20" s="27"/>
      <c r="E20" s="13"/>
    </row>
    <row r="21" ht="14.25" customHeight="1" spans="1:5">
      <c r="A21" s="24"/>
      <c r="B21" s="24"/>
      <c r="C21" s="29"/>
      <c r="D21" s="27"/>
      <c r="E21" s="13"/>
    </row>
    <row r="22" ht="14.25" customHeight="1" spans="1:5">
      <c r="A22" s="24"/>
      <c r="B22" s="24"/>
      <c r="C22" s="29"/>
      <c r="D22" s="27"/>
      <c r="E22" s="13"/>
    </row>
    <row r="23" ht="14.25" customHeight="1" spans="1:5">
      <c r="A23" s="24"/>
      <c r="B23" s="24"/>
      <c r="C23" s="30" t="s">
        <v>212</v>
      </c>
      <c r="D23" s="31">
        <v>4.29</v>
      </c>
      <c r="E23" s="13"/>
    </row>
    <row r="24" ht="7.5" customHeight="1" spans="1:5">
      <c r="A24" s="32"/>
      <c r="B24" s="32"/>
      <c r="C24" s="32"/>
      <c r="D24" s="32"/>
      <c r="E24" s="12"/>
    </row>
  </sheetData>
  <mergeCells count="5">
    <mergeCell ref="A1:D1"/>
    <mergeCell ref="A2:C2"/>
    <mergeCell ref="A3:B3"/>
    <mergeCell ref="C3:C4"/>
    <mergeCell ref="D3:D4"/>
  </mergeCells>
  <pageMargins left="0.684027777777778" right="0.684027777777778" top="0.920833333333333" bottom="0.920833333333333" header="0.3" footer="0.3"/>
  <pageSetup paperSize="9" orientation="landscape"/>
  <headerFooter>
    <oddFooter>&amp;C第&amp;P页, 共&amp;N页</oddFooter>
  </headerFooter>
  <ignoredErrors>
    <ignoredError sqref="B17 B11 B10 B9 B8 B7 B6 B5" numberStoredAsText="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D11" sqref="D11"/>
    </sheetView>
  </sheetViews>
  <sheetFormatPr defaultColWidth="9" defaultRowHeight="13.5" outlineLevelRow="7"/>
  <cols>
    <col min="1" max="1" width="10" customWidth="1"/>
    <col min="2" max="2" width="17.6283185840708" customWidth="1"/>
    <col min="3" max="8" width="17.5044247787611" customWidth="1"/>
    <col min="9" max="9" width="1.24778761061947" customWidth="1"/>
  </cols>
  <sheetData>
    <row r="1" ht="29.25" customHeight="1" spans="1:9">
      <c r="A1" s="1" t="s">
        <v>213</v>
      </c>
      <c r="B1" s="2"/>
      <c r="C1" s="2"/>
      <c r="D1" s="2"/>
      <c r="E1" s="2"/>
      <c r="F1" s="2"/>
      <c r="G1" s="2"/>
      <c r="H1" s="3"/>
      <c r="I1" s="12"/>
    </row>
    <row r="2" ht="18" customHeight="1" spans="1:9">
      <c r="A2" s="4"/>
      <c r="B2" s="4"/>
      <c r="C2" s="4"/>
      <c r="D2" s="4"/>
      <c r="E2" s="4"/>
      <c r="F2" s="4"/>
      <c r="G2" s="4"/>
      <c r="H2" s="4" t="s">
        <v>1</v>
      </c>
      <c r="I2" s="12"/>
    </row>
    <row r="3" ht="23.25" customHeight="1" spans="1:9">
      <c r="A3" s="5" t="s">
        <v>200</v>
      </c>
      <c r="B3" s="5" t="s">
        <v>111</v>
      </c>
      <c r="C3" s="5" t="s">
        <v>214</v>
      </c>
      <c r="D3" s="5" t="s">
        <v>215</v>
      </c>
      <c r="E3" s="6"/>
      <c r="F3" s="5" t="s">
        <v>216</v>
      </c>
      <c r="G3" s="5" t="s">
        <v>5</v>
      </c>
      <c r="H3" s="5" t="s">
        <v>217</v>
      </c>
      <c r="I3" s="13"/>
    </row>
    <row r="4" ht="30" customHeight="1" spans="1:9">
      <c r="A4" s="6"/>
      <c r="B4" s="6"/>
      <c r="C4" s="6"/>
      <c r="D4" s="5" t="s">
        <v>218</v>
      </c>
      <c r="E4" s="5" t="s">
        <v>219</v>
      </c>
      <c r="F4" s="7"/>
      <c r="G4" s="7"/>
      <c r="H4" s="7"/>
      <c r="I4" s="13"/>
    </row>
    <row r="5" ht="18" customHeight="1" spans="1:9">
      <c r="A5" s="8">
        <v>1</v>
      </c>
      <c r="B5" s="8">
        <v>2</v>
      </c>
      <c r="C5" s="8">
        <v>3</v>
      </c>
      <c r="D5" s="8">
        <v>4</v>
      </c>
      <c r="E5" s="8">
        <v>5</v>
      </c>
      <c r="F5" s="8">
        <v>6</v>
      </c>
      <c r="G5" s="8">
        <v>7</v>
      </c>
      <c r="H5" s="8">
        <v>8</v>
      </c>
      <c r="I5" s="13"/>
    </row>
    <row r="6" ht="18" customHeight="1" spans="1:9">
      <c r="A6" s="7" t="s">
        <v>6</v>
      </c>
      <c r="B6" s="6"/>
      <c r="C6" s="6"/>
      <c r="D6" s="6"/>
      <c r="E6" s="6"/>
      <c r="F6" s="6"/>
      <c r="G6" s="9"/>
      <c r="H6" s="9"/>
      <c r="I6" s="13"/>
    </row>
    <row r="7" ht="18" customHeight="1" spans="1:9">
      <c r="A7" s="6"/>
      <c r="B7" s="6"/>
      <c r="C7" s="6"/>
      <c r="D7" s="6"/>
      <c r="E7" s="6"/>
      <c r="F7" s="6"/>
      <c r="G7" s="6"/>
      <c r="H7" s="6"/>
      <c r="I7" s="13"/>
    </row>
    <row r="8" ht="18" customHeight="1" spans="1:9">
      <c r="A8" s="10" t="s">
        <v>205</v>
      </c>
      <c r="B8" s="10"/>
      <c r="C8" s="11"/>
      <c r="D8" s="11"/>
      <c r="E8" s="11"/>
      <c r="F8" s="11"/>
      <c r="G8" s="11"/>
      <c r="H8" s="11"/>
      <c r="I8" s="12"/>
    </row>
  </sheetData>
  <mergeCells count="10">
    <mergeCell ref="A1:H1"/>
    <mergeCell ref="D3:E3"/>
    <mergeCell ref="A6:F6"/>
    <mergeCell ref="A8:B8"/>
    <mergeCell ref="A3:A4"/>
    <mergeCell ref="B3:B4"/>
    <mergeCell ref="C3:C4"/>
    <mergeCell ref="F3:F4"/>
    <mergeCell ref="G3:G4"/>
    <mergeCell ref="H3:H4"/>
  </mergeCells>
  <pageMargins left="0.684027777777778" right="0.684027777777778" top="0.920833333333333" bottom="0.920833333333333" header="0.3" footer="0.3"/>
  <pageSetup paperSize="9" scale="89" orientation="landscape"/>
  <headerFooter>
    <oddFooter>&amp;C第&amp;P页, 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1-1部门收支总体情况表</vt:lpstr>
      <vt:lpstr>1-2部门收入总体情况表</vt:lpstr>
      <vt:lpstr>1-3部门支出总体情况表</vt:lpstr>
      <vt:lpstr>2-1财政拨款收支总体情况表</vt:lpstr>
      <vt:lpstr>2-2一般公共预算支出情况表</vt:lpstr>
      <vt:lpstr>2-3一般公共预算基本支出情况表</vt:lpstr>
      <vt:lpstr>2-5一般公共预算“三公”经费支出情况表</vt:lpstr>
      <vt:lpstr>2-6政府性基金预算支出情况表</vt:lpstr>
      <vt:lpstr>2-7机关运行经费情况表</vt:lpstr>
      <vt:lpstr>2-8政府采购表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apple</cp:lastModifiedBy>
  <dcterms:created xsi:type="dcterms:W3CDTF">2011-12-31T06:39:00Z</dcterms:created>
  <dcterms:modified xsi:type="dcterms:W3CDTF">2017-11-16T13:11:37Z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